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pivotCache/pivotCacheDefinition12.xml" ContentType="application/vnd.openxmlformats-officedocument.spreadsheetml.pivotCacheDefinition+xml"/>
  <Override PartName="/xl/pivotCache/pivotCacheRecords12.xml" ContentType="application/vnd.openxmlformats-officedocument.spreadsheetml.pivotCacheRecords+xml"/>
  <Override PartName="/xl/pivotCache/pivotCacheDefinition13.xml" ContentType="application/vnd.openxmlformats-officedocument.spreadsheetml.pivotCacheDefinition+xml"/>
  <Override PartName="/xl/pivotCache/pivotCacheRecords13.xml" ContentType="application/vnd.openxmlformats-officedocument.spreadsheetml.pivotCacheRecords+xml"/>
  <Override PartName="/xl/pivotCache/pivotCacheDefinition14.xml" ContentType="application/vnd.openxmlformats-officedocument.spreadsheetml.pivotCacheDefinition+xml"/>
  <Override PartName="/xl/pivotCache/pivotCacheRecords14.xml" ContentType="application/vnd.openxmlformats-officedocument.spreadsheetml.pivotCacheRecords+xml"/>
  <Override PartName="/xl/pivotCache/pivotCacheDefinition15.xml" ContentType="application/vnd.openxmlformats-officedocument.spreadsheetml.pivotCacheDefinition+xml"/>
  <Override PartName="/xl/pivotCache/pivotCacheRecords15.xml" ContentType="application/vnd.openxmlformats-officedocument.spreadsheetml.pivotCacheRecords+xml"/>
  <Override PartName="/xl/pivotCache/pivotCacheDefinition16.xml" ContentType="application/vnd.openxmlformats-officedocument.spreadsheetml.pivotCacheDefinition+xml"/>
  <Override PartName="/xl/pivotCache/pivotCacheRecords16.xml" ContentType="application/vnd.openxmlformats-officedocument.spreadsheetml.pivotCacheRecords+xml"/>
  <Override PartName="/xl/pivotCache/pivotCacheDefinition17.xml" ContentType="application/vnd.openxmlformats-officedocument.spreadsheetml.pivotCacheDefinition+xml"/>
  <Override PartName="/xl/pivotCache/pivotCacheRecords17.xml" ContentType="application/vnd.openxmlformats-officedocument.spreadsheetml.pivotCacheRecords+xml"/>
  <Override PartName="/xl/pivotCache/pivotCacheDefinition18.xml" ContentType="application/vnd.openxmlformats-officedocument.spreadsheetml.pivotCacheDefinition+xml"/>
  <Override PartName="/xl/pivotCache/pivotCacheRecords18.xml" ContentType="application/vnd.openxmlformats-officedocument.spreadsheetml.pivotCacheRecords+xml"/>
  <Override PartName="/xl/pivotCache/pivotCacheDefinition19.xml" ContentType="application/vnd.openxmlformats-officedocument.spreadsheetml.pivotCacheDefinition+xml"/>
  <Override PartName="/xl/pivotCache/pivotCacheRecords19.xml" ContentType="application/vnd.openxmlformats-officedocument.spreadsheetml.pivotCacheRecords+xml"/>
  <Override PartName="/xl/pivotCache/pivotCacheDefinition20.xml" ContentType="application/vnd.openxmlformats-officedocument.spreadsheetml.pivotCacheDefinition+xml"/>
  <Override PartName="/xl/pivotCache/pivotCacheRecords20.xml" ContentType="application/vnd.openxmlformats-officedocument.spreadsheetml.pivotCacheRecords+xml"/>
  <Override PartName="/xl/pivotCache/pivotCacheDefinition21.xml" ContentType="application/vnd.openxmlformats-officedocument.spreadsheetml.pivotCacheDefinition+xml"/>
  <Override PartName="/xl/pivotCache/pivotCacheRecords21.xml" ContentType="application/vnd.openxmlformats-officedocument.spreadsheetml.pivotCacheRecords+xml"/>
  <Override PartName="/xl/pivotCache/pivotCacheDefinition22.xml" ContentType="application/vnd.openxmlformats-officedocument.spreadsheetml.pivotCacheDefinition+xml"/>
  <Override PartName="/xl/pivotCache/pivotCacheRecords22.xml" ContentType="application/vnd.openxmlformats-officedocument.spreadsheetml.pivotCacheRecords+xml"/>
  <Override PartName="/xl/pivotCache/pivotCacheDefinition23.xml" ContentType="application/vnd.openxmlformats-officedocument.spreadsheetml.pivotCacheDefinition+xml"/>
  <Override PartName="/xl/pivotCache/pivotCacheRecords23.xml" ContentType="application/vnd.openxmlformats-officedocument.spreadsheetml.pivotCacheRecords+xml"/>
  <Override PartName="/xl/pivotCache/pivotCacheDefinition24.xml" ContentType="application/vnd.openxmlformats-officedocument.spreadsheetml.pivotCacheDefinition+xml"/>
  <Override PartName="/xl/pivotCache/pivotCacheRecords24.xml" ContentType="application/vnd.openxmlformats-officedocument.spreadsheetml.pivotCacheRecords+xml"/>
  <Override PartName="/xl/pivotCache/pivotCacheDefinition25.xml" ContentType="application/vnd.openxmlformats-officedocument.spreadsheetml.pivotCacheDefinition+xml"/>
  <Override PartName="/xl/pivotCache/pivotCacheRecords25.xml" ContentType="application/vnd.openxmlformats-officedocument.spreadsheetml.pivotCacheRecords+xml"/>
  <Override PartName="/xl/pivotCache/pivotCacheDefinition26.xml" ContentType="application/vnd.openxmlformats-officedocument.spreadsheetml.pivotCacheDefinition+xml"/>
  <Override PartName="/xl/pivotCache/pivotCacheRecords26.xml" ContentType="application/vnd.openxmlformats-officedocument.spreadsheetml.pivotCacheRecords+xml"/>
  <Override PartName="/xl/pivotCache/pivotCacheDefinition27.xml" ContentType="application/vnd.openxmlformats-officedocument.spreadsheetml.pivotCacheDefinition+xml"/>
  <Override PartName="/xl/pivotCache/pivotCacheRecords27.xml" ContentType="application/vnd.openxmlformats-officedocument.spreadsheetml.pivotCacheRecords+xml"/>
  <Override PartName="/xl/pivotCache/pivotCacheDefinition28.xml" ContentType="application/vnd.openxmlformats-officedocument.spreadsheetml.pivotCacheDefinition+xml"/>
  <Override PartName="/xl/pivotCache/pivotCacheRecords28.xml" ContentType="application/vnd.openxmlformats-officedocument.spreadsheetml.pivotCacheRecords+xml"/>
  <Override PartName="/xl/pivotCache/pivotCacheDefinition29.xml" ContentType="application/vnd.openxmlformats-officedocument.spreadsheetml.pivotCacheDefinition+xml"/>
  <Override PartName="/xl/pivotCache/pivotCacheRecords29.xml" ContentType="application/vnd.openxmlformats-officedocument.spreadsheetml.pivotCacheRecords+xml"/>
  <Override PartName="/xl/pivotCache/pivotCacheDefinition30.xml" ContentType="application/vnd.openxmlformats-officedocument.spreadsheetml.pivotCacheDefinition+xml"/>
  <Override PartName="/xl/pivotCache/pivotCacheRecords30.xml" ContentType="application/vnd.openxmlformats-officedocument.spreadsheetml.pivotCacheRecords+xml"/>
  <Override PartName="/xl/pivotCache/pivotCacheDefinition31.xml" ContentType="application/vnd.openxmlformats-officedocument.spreadsheetml.pivotCacheDefinition+xml"/>
  <Override PartName="/xl/pivotCache/pivotCacheRecords31.xml" ContentType="application/vnd.openxmlformats-officedocument.spreadsheetml.pivotCacheRecords+xml"/>
  <Override PartName="/xl/pivotCache/pivotCacheDefinition32.xml" ContentType="application/vnd.openxmlformats-officedocument.spreadsheetml.pivotCacheDefinition+xml"/>
  <Override PartName="/xl/pivotCache/pivotCacheRecords32.xml" ContentType="application/vnd.openxmlformats-officedocument.spreadsheetml.pivotCacheRecords+xml"/>
  <Override PartName="/xl/pivotCache/pivotCacheDefinition33.xml" ContentType="application/vnd.openxmlformats-officedocument.spreadsheetml.pivotCacheDefinition+xml"/>
  <Override PartName="/xl/pivotCache/pivotCacheRecords3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charts/chart14.xml" ContentType="application/vnd.openxmlformats-officedocument.drawingml.chart+xml"/>
  <Override PartName="/xl/charts/style12.xml" ContentType="application/vnd.ms-office.chartstyle+xml"/>
  <Override PartName="/xl/charts/colors12.xml" ContentType="application/vnd.ms-office.chartcolorstyle+xml"/>
  <Override PartName="/xl/charts/chart15.xml" ContentType="application/vnd.openxmlformats-officedocument.drawingml.chart+xml"/>
  <Override PartName="/xl/charts/style13.xml" ContentType="application/vnd.ms-office.chartstyle+xml"/>
  <Override PartName="/xl/charts/colors13.xml" ContentType="application/vnd.ms-office.chartcolorstyle+xml"/>
  <Override PartName="/xl/charts/chart16.xml" ContentType="application/vnd.openxmlformats-officedocument.drawingml.chart+xml"/>
  <Override PartName="/xl/charts/style14.xml" ContentType="application/vnd.ms-office.chartstyle+xml"/>
  <Override PartName="/xl/charts/colors14.xml" ContentType="application/vnd.ms-office.chartcolorstyle+xml"/>
  <Override PartName="/xl/charts/chart17.xml" ContentType="application/vnd.openxmlformats-officedocument.drawingml.chart+xml"/>
  <Override PartName="/xl/charts/style15.xml" ContentType="application/vnd.ms-office.chartstyle+xml"/>
  <Override PartName="/xl/charts/colors15.xml" ContentType="application/vnd.ms-office.chartcolorstyle+xml"/>
  <Override PartName="/xl/charts/chart18.xml" ContentType="application/vnd.openxmlformats-officedocument.drawingml.chart+xml"/>
  <Override PartName="/xl/charts/style16.xml" ContentType="application/vnd.ms-office.chartstyle+xml"/>
  <Override PartName="/xl/charts/colors16.xml" ContentType="application/vnd.ms-office.chartcolorstyle+xml"/>
  <Override PartName="/xl/charts/chart19.xml" ContentType="application/vnd.openxmlformats-officedocument.drawingml.chart+xml"/>
  <Override PartName="/xl/charts/style17.xml" ContentType="application/vnd.ms-office.chartstyle+xml"/>
  <Override PartName="/xl/charts/colors17.xml" ContentType="application/vnd.ms-office.chartcolorstyle+xml"/>
  <Override PartName="/xl/charts/chart20.xml" ContentType="application/vnd.openxmlformats-officedocument.drawingml.chart+xml"/>
  <Override PartName="/xl/charts/style18.xml" ContentType="application/vnd.ms-office.chartstyle+xml"/>
  <Override PartName="/xl/charts/colors18.xml" ContentType="application/vnd.ms-office.chartcolorstyle+xml"/>
  <Override PartName="/xl/charts/chart21.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4.xml" ContentType="application/vnd.openxmlformats-officedocument.drawing+xml"/>
  <Override PartName="/xl/charts/chart22.xml" ContentType="application/vnd.openxmlformats-officedocument.drawingml.chart+xml"/>
  <Override PartName="/xl/charts/style20.xml" ContentType="application/vnd.ms-office.chartstyle+xml"/>
  <Override PartName="/xl/charts/colors20.xml" ContentType="application/vnd.ms-office.chartcolorstyle+xml"/>
  <Override PartName="/xl/charts/chart23.xml" ContentType="application/vnd.openxmlformats-officedocument.drawingml.chart+xml"/>
  <Override PartName="/xl/charts/style21.xml" ContentType="application/vnd.ms-office.chartstyle+xml"/>
  <Override PartName="/xl/charts/colors21.xml" ContentType="application/vnd.ms-office.chartcolorstyle+xml"/>
  <Override PartName="/xl/charts/chart24.xml" ContentType="application/vnd.openxmlformats-officedocument.drawingml.chart+xml"/>
  <Override PartName="/xl/charts/style22.xml" ContentType="application/vnd.ms-office.chartstyle+xml"/>
  <Override PartName="/xl/charts/colors22.xml" ContentType="application/vnd.ms-office.chartcolorstyle+xml"/>
  <Override PartName="/xl/charts/chart25.xml" ContentType="application/vnd.openxmlformats-officedocument.drawingml.chart+xml"/>
  <Override PartName="/xl/charts/style23.xml" ContentType="application/vnd.ms-office.chartstyle+xml"/>
  <Override PartName="/xl/charts/colors23.xml" ContentType="application/vnd.ms-office.chartcolorstyle+xml"/>
  <Override PartName="/xl/charts/chart26.xml" ContentType="application/vnd.openxmlformats-officedocument.drawingml.chart+xml"/>
  <Override PartName="/xl/charts/style24.xml" ContentType="application/vnd.ms-office.chartstyle+xml"/>
  <Override PartName="/xl/charts/colors24.xml" ContentType="application/vnd.ms-office.chartcolorstyle+xml"/>
  <Override PartName="/xl/charts/chart27.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5.xml" ContentType="application/vnd.openxmlformats-officedocument.drawing+xml"/>
  <Override PartName="/xl/charts/chart28.xml" ContentType="application/vnd.openxmlformats-officedocument.drawingml.chart+xml"/>
  <Override PartName="/xl/charts/style26.xml" ContentType="application/vnd.ms-office.chartstyle+xml"/>
  <Override PartName="/xl/charts/colors26.xml" ContentType="application/vnd.ms-office.chartcolorstyle+xml"/>
  <Override PartName="/xl/charts/chart29.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6.xml" ContentType="application/vnd.openxmlformats-officedocument.drawing+xml"/>
  <Override PartName="/xl/charts/chart30.xml" ContentType="application/vnd.openxmlformats-officedocument.drawingml.chart+xml"/>
  <Override PartName="/xl/charts/style28.xml" ContentType="application/vnd.ms-office.chartstyle+xml"/>
  <Override PartName="/xl/charts/colors28.xml" ContentType="application/vnd.ms-office.chartcolorstyle+xml"/>
  <Override PartName="/xl/charts/chart31.xml" ContentType="application/vnd.openxmlformats-officedocument.drawingml.chart+xml"/>
  <Override PartName="/xl/charts/style29.xml" ContentType="application/vnd.ms-office.chartstyle+xml"/>
  <Override PartName="/xl/charts/colors29.xml" ContentType="application/vnd.ms-office.chartcolorstyle+xml"/>
  <Override PartName="/xl/charts/chart32.xml" ContentType="application/vnd.openxmlformats-officedocument.drawingml.chart+xml"/>
  <Override PartName="/xl/charts/style30.xml" ContentType="application/vnd.ms-office.chartstyle+xml"/>
  <Override PartName="/xl/charts/colors30.xml" ContentType="application/vnd.ms-office.chartcolorstyle+xml"/>
  <Override PartName="/xl/charts/chart33.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7.xml" ContentType="application/vnd.openxmlformats-officedocument.drawing+xml"/>
  <Override PartName="/xl/charts/chart34.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8.xml" ContentType="application/vnd.openxmlformats-officedocument.drawing+xml"/>
  <Override PartName="/xl/charts/chart35.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9.xml" ContentType="application/vnd.openxmlformats-officedocument.drawing+xml"/>
  <Override PartName="/xl/charts/chart36.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10.xml" ContentType="application/vnd.openxmlformats-officedocument.drawing+xml"/>
  <Override PartName="/xl/charts/chart37.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1.xml" ContentType="application/vnd.openxmlformats-officedocument.drawing+xml"/>
  <Override PartName="/xl/charts/chart38.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12.xml" ContentType="application/vnd.openxmlformats-officedocument.drawing+xml"/>
  <Override PartName="/xl/tables/table2.xml" ContentType="application/vnd.openxmlformats-officedocument.spreadsheetml.table+xml"/>
  <Override PartName="/xl/charts/chart39.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13.xml" ContentType="application/vnd.openxmlformats-officedocument.drawing+xml"/>
  <Override PartName="/xl/tables/table3.xml" ContentType="application/vnd.openxmlformats-officedocument.spreadsheetml.table+xml"/>
  <Override PartName="/xl/charts/chart40.xml" ContentType="application/vnd.openxmlformats-officedocument.drawingml.chart+xml"/>
  <Override PartName="/xl/charts/style38.xml" ContentType="application/vnd.ms-office.chartstyle+xml"/>
  <Override PartName="/xl/charts/colors3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hidePivotFieldList="1"/>
  <mc:AlternateContent xmlns:mc="http://schemas.openxmlformats.org/markup-compatibility/2006">
    <mc:Choice Requires="x15">
      <x15ac:absPath xmlns:x15ac="http://schemas.microsoft.com/office/spreadsheetml/2010/11/ac" url="C:\Users\SILVIA BOHORQUEZ\Documents\TRABAJO DE GRADO\APENDICES LIBRO FINAL\"/>
    </mc:Choice>
  </mc:AlternateContent>
  <xr:revisionPtr revIDLastSave="0" documentId="13_ncr:1_{3BA8D66F-A3A2-4742-A0BD-8FBAF8760507}" xr6:coauthVersionLast="47" xr6:coauthVersionMax="47" xr10:uidLastSave="{00000000-0000-0000-0000-000000000000}"/>
  <bookViews>
    <workbookView xWindow="-120" yWindow="-120" windowWidth="20730" windowHeight="11160" firstSheet="6" activeTab="9" xr2:uid="{00000000-000D-0000-FFFF-FFFF00000000}"/>
  </bookViews>
  <sheets>
    <sheet name="RESPUESTAS FORMUARIO" sheetId="1" r:id="rId1"/>
    <sheet name="TABLAS" sheetId="9" r:id="rId2"/>
    <sheet name="INFORMACIÓN SOCIODEMOGRAFICA" sheetId="48" r:id="rId3"/>
    <sheet name="SERVICIO MANTENIMIENTO" sheetId="51" r:id="rId4"/>
    <sheet name="PREDIC, PREVEN, CORREC" sheetId="52" r:id="rId5"/>
    <sheet name="PRECIO" sheetId="53" r:id="rId6"/>
    <sheet name="PROMOCIÓN" sheetId="55" r:id="rId7"/>
    <sheet name="PLAZA" sheetId="56" r:id="rId8"/>
    <sheet name="TIPO DE SITUACIONES" sheetId="21" r:id="rId9"/>
    <sheet name="TIPOS DE EQUIPOS DE REFRI" sheetId="57" r:id="rId10"/>
    <sheet name="CONTENIDO EN PUBLICIDAD" sheetId="59" r:id="rId11"/>
    <sheet name="CANALES DE COMUNICA" sheetId="58" r:id="rId12"/>
    <sheet name="INCENTIVOS" sheetId="61" r:id="rId13"/>
    <sheet name="ASPECTOS MANTE" sheetId="63" r:id="rId14"/>
    <sheet name="ASPECTOS MANTE ACTUAL" sheetId="64" r:id="rId15"/>
  </sheets>
  <definedNames>
    <definedName name="_xlnm._FilterDatabase" localSheetId="11" hidden="1">'CANALES DE COMUNICA'!$A$126:$C$139</definedName>
    <definedName name="_xlnm._FilterDatabase" localSheetId="10" hidden="1">'CONTENIDO EN PUBLICIDAD'!$A$126:$C$131</definedName>
    <definedName name="_xlnm._FilterDatabase" localSheetId="12" hidden="1">INCENTIVOS!$A$126:$C$131</definedName>
    <definedName name="_xlnm._FilterDatabase" localSheetId="0" hidden="1">'RESPUESTAS FORMUARIO'!$A$1:$BJ$161</definedName>
    <definedName name="_xlnm._FilterDatabase" localSheetId="8" hidden="1">'TIPO DE SITUACIONES'!$A$127:$C$137</definedName>
    <definedName name="_xlnm._FilterDatabase" localSheetId="9" hidden="1">'TIPOS DE EQUIPOS DE REFRI'!$A$115:$C$117</definedName>
  </definedNames>
  <calcPr calcId="191029"/>
  <pivotCaches>
    <pivotCache cacheId="0" r:id="rId16"/>
    <pivotCache cacheId="1" r:id="rId17"/>
    <pivotCache cacheId="2" r:id="rId18"/>
    <pivotCache cacheId="3" r:id="rId19"/>
    <pivotCache cacheId="4" r:id="rId20"/>
    <pivotCache cacheId="5" r:id="rId21"/>
    <pivotCache cacheId="6" r:id="rId22"/>
    <pivotCache cacheId="7" r:id="rId23"/>
    <pivotCache cacheId="8" r:id="rId24"/>
    <pivotCache cacheId="9" r:id="rId25"/>
    <pivotCache cacheId="10" r:id="rId26"/>
    <pivotCache cacheId="11" r:id="rId27"/>
    <pivotCache cacheId="12" r:id="rId28"/>
    <pivotCache cacheId="13" r:id="rId29"/>
    <pivotCache cacheId="14" r:id="rId30"/>
    <pivotCache cacheId="15" r:id="rId31"/>
    <pivotCache cacheId="16" r:id="rId32"/>
    <pivotCache cacheId="17" r:id="rId33"/>
    <pivotCache cacheId="18" r:id="rId34"/>
    <pivotCache cacheId="19" r:id="rId35"/>
    <pivotCache cacheId="20" r:id="rId36"/>
    <pivotCache cacheId="21" r:id="rId37"/>
    <pivotCache cacheId="22" r:id="rId38"/>
    <pivotCache cacheId="23" r:id="rId39"/>
    <pivotCache cacheId="24" r:id="rId40"/>
    <pivotCache cacheId="25" r:id="rId41"/>
    <pivotCache cacheId="26" r:id="rId42"/>
    <pivotCache cacheId="27" r:id="rId43"/>
    <pivotCache cacheId="28" r:id="rId44"/>
    <pivotCache cacheId="29" r:id="rId45"/>
    <pivotCache cacheId="30" r:id="rId46"/>
    <pivotCache cacheId="31" r:id="rId47"/>
    <pivotCache cacheId="32" r:id="rId4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7" i="57" l="1"/>
  <c r="C116" i="57"/>
  <c r="B112" i="57"/>
  <c r="C112" i="57"/>
  <c r="Q20" i="64" l="1"/>
  <c r="Q19" i="64"/>
  <c r="Q18" i="64"/>
  <c r="Q17" i="64"/>
  <c r="Q16" i="64"/>
  <c r="Q15" i="64"/>
  <c r="Q14" i="64"/>
  <c r="Q13" i="64"/>
  <c r="Q12" i="64"/>
  <c r="Q11" i="64"/>
  <c r="Q10" i="64"/>
  <c r="Q9" i="64"/>
  <c r="P20" i="64"/>
  <c r="P19" i="64"/>
  <c r="P18" i="64"/>
  <c r="P17" i="64"/>
  <c r="P16" i="64"/>
  <c r="P15" i="64"/>
  <c r="P14" i="64"/>
  <c r="P13" i="64"/>
  <c r="P12" i="64"/>
  <c r="P11" i="64"/>
  <c r="P10" i="64"/>
  <c r="P9" i="64"/>
  <c r="B123" i="64"/>
  <c r="C123" i="64"/>
  <c r="D123" i="64"/>
  <c r="E123" i="64"/>
  <c r="F123" i="64"/>
  <c r="G123" i="64"/>
  <c r="H123" i="64"/>
  <c r="I123" i="64"/>
  <c r="J123" i="64"/>
  <c r="K123" i="64"/>
  <c r="L123" i="64"/>
  <c r="A123" i="64"/>
  <c r="N22" i="63"/>
  <c r="N21" i="63"/>
  <c r="N20" i="63"/>
  <c r="N19" i="63"/>
  <c r="N18" i="63"/>
  <c r="N17" i="63"/>
  <c r="N16" i="63"/>
  <c r="N15" i="63"/>
  <c r="N14" i="63"/>
  <c r="N13" i="63"/>
  <c r="M22" i="63"/>
  <c r="M21" i="63"/>
  <c r="M20" i="63"/>
  <c r="M19" i="63"/>
  <c r="M18" i="63"/>
  <c r="M17" i="63"/>
  <c r="M16" i="63"/>
  <c r="M15" i="63"/>
  <c r="M14" i="63"/>
  <c r="M13" i="63"/>
  <c r="B123" i="63"/>
  <c r="C123" i="63"/>
  <c r="D123" i="63"/>
  <c r="E123" i="63"/>
  <c r="F123" i="63"/>
  <c r="G123" i="63"/>
  <c r="H123" i="63"/>
  <c r="I123" i="63"/>
  <c r="J123" i="63"/>
  <c r="A123" i="63"/>
  <c r="B131" i="61"/>
  <c r="C131" i="61" s="1"/>
  <c r="B130" i="61"/>
  <c r="C130" i="61" s="1"/>
  <c r="C129" i="61"/>
  <c r="B129" i="61"/>
  <c r="B128" i="61"/>
  <c r="C128" i="61" s="1"/>
  <c r="C127" i="61"/>
  <c r="B127" i="61"/>
  <c r="C123" i="61"/>
  <c r="D123" i="61"/>
  <c r="E123" i="61"/>
  <c r="F123" i="61"/>
  <c r="B123" i="61"/>
  <c r="C127" i="59"/>
  <c r="B130" i="59"/>
  <c r="C130" i="59" s="1"/>
  <c r="B129" i="59"/>
  <c r="C129" i="59" s="1"/>
  <c r="C123" i="59"/>
  <c r="B128" i="59" s="1"/>
  <c r="C128" i="59" s="1"/>
  <c r="D123" i="59"/>
  <c r="E123" i="59"/>
  <c r="F123" i="59"/>
  <c r="B131" i="59" s="1"/>
  <c r="C131" i="59" s="1"/>
  <c r="B123" i="59"/>
  <c r="B127" i="59" s="1"/>
  <c r="C123" i="58"/>
  <c r="B128" i="58" s="1"/>
  <c r="C128" i="58" s="1"/>
  <c r="D123" i="58"/>
  <c r="B129" i="58" s="1"/>
  <c r="C129" i="58" s="1"/>
  <c r="E123" i="58"/>
  <c r="B130" i="58" s="1"/>
  <c r="C130" i="58" s="1"/>
  <c r="F123" i="58"/>
  <c r="B131" i="58" s="1"/>
  <c r="C131" i="58" s="1"/>
  <c r="G123" i="58"/>
  <c r="B132" i="58" s="1"/>
  <c r="C132" i="58" s="1"/>
  <c r="H123" i="58"/>
  <c r="B133" i="58" s="1"/>
  <c r="C133" i="58" s="1"/>
  <c r="I123" i="58"/>
  <c r="B134" i="58" s="1"/>
  <c r="C134" i="58" s="1"/>
  <c r="J123" i="58"/>
  <c r="B135" i="58" s="1"/>
  <c r="C135" i="58" s="1"/>
  <c r="K123" i="58"/>
  <c r="B136" i="58" s="1"/>
  <c r="C136" i="58" s="1"/>
  <c r="L123" i="58"/>
  <c r="B137" i="58" s="1"/>
  <c r="C137" i="58" s="1"/>
  <c r="M123" i="58"/>
  <c r="B138" i="58" s="1"/>
  <c r="C138" i="58" s="1"/>
  <c r="B123" i="58"/>
  <c r="C127" i="58" s="1"/>
  <c r="B117" i="57"/>
  <c r="B116" i="57"/>
  <c r="C123" i="21"/>
  <c r="B129" i="21" s="1"/>
  <c r="C129" i="21" s="1"/>
  <c r="D123" i="21"/>
  <c r="B130" i="21" s="1"/>
  <c r="C130" i="21" s="1"/>
  <c r="E123" i="21"/>
  <c r="B131" i="21" s="1"/>
  <c r="C131" i="21" s="1"/>
  <c r="F123" i="21"/>
  <c r="B132" i="21" s="1"/>
  <c r="C132" i="21" s="1"/>
  <c r="G123" i="21"/>
  <c r="B133" i="21" s="1"/>
  <c r="C133" i="21" s="1"/>
  <c r="H123" i="21"/>
  <c r="B134" i="21" s="1"/>
  <c r="C134" i="21" s="1"/>
  <c r="I123" i="21"/>
  <c r="B135" i="21" s="1"/>
  <c r="C135" i="21" s="1"/>
  <c r="J123" i="21"/>
  <c r="B136" i="21" s="1"/>
  <c r="C136" i="21" s="1"/>
  <c r="K123" i="21"/>
  <c r="B137" i="21" s="1"/>
  <c r="C137" i="21" s="1"/>
  <c r="B123" i="21"/>
  <c r="B128" i="21" s="1"/>
  <c r="C128" i="21" s="1"/>
</calcChain>
</file>

<file path=xl/sharedStrings.xml><?xml version="1.0" encoding="utf-8"?>
<sst xmlns="http://schemas.openxmlformats.org/spreadsheetml/2006/main" count="5417" uniqueCount="579">
  <si>
    <t>Marca temporal</t>
  </si>
  <si>
    <t>¿En qué rango de edad se encuentra?</t>
  </si>
  <si>
    <t>Actualmente, ¿en dónde se encuentra ubicado/a?</t>
  </si>
  <si>
    <t>Sector de Industria o comercio en el que trabaja:</t>
  </si>
  <si>
    <t>¿Su empresa utiliza equipos de refrigeración comercial o industrial?</t>
  </si>
  <si>
    <t xml:space="preserve">¿Cuáles son las razones por las cuales no utiliza equipos de refrigeración, ya sea en la industria, el comercio o en el ámbito doméstico? </t>
  </si>
  <si>
    <t>¿Qué tipo de equipos de refrigeración utiliza su empresa? (Seleccione las que apliquen)</t>
  </si>
  <si>
    <t>Actualmente, ¿Cómo gestiona el mantenimiento de sus equipos de refrigeración?</t>
  </si>
  <si>
    <t>Por favor, califica del 1 al 5 (siendo 1 muy poco importante y 5 muy importante) la relevancia de los siguientes aspectos en un servicio de mantenimiento en refrigeración:
 [Confiabilidad del servicio]</t>
  </si>
  <si>
    <t>Por favor, califica del 1 al 5 (siendo 1 muy poco importante y 5 muy importante) la relevancia de los siguientes aspectos en un servicio de mantenimiento en refrigeración:
 [Calidad del servicio]</t>
  </si>
  <si>
    <t>Por favor, califica del 1 al 5 (siendo 1 muy poco importante y 5 muy importante) la relevancia de los siguientes aspectos en un servicio de mantenimiento en refrigeración:
 [Rapidez en la atención de emergencias]</t>
  </si>
  <si>
    <t>Por favor, califica del 1 al 5 (siendo 1 muy poco importante y 5 muy importante) la relevancia de los siguientes aspectos en un servicio de mantenimiento en refrigeración:
 [Uso de internet de las cosas (IoT)]</t>
  </si>
  <si>
    <t>Por favor, califica del 1 al 5 (siendo 1 muy poco importante y 5 muy importante) la relevancia de los siguientes aspectos en un servicio de mantenimiento en refrigeración:
 [Experiencia del personal]</t>
  </si>
  <si>
    <t>Por favor, califica del 1 al 5 (siendo 1 muy poco importante y 5 muy importante) la relevancia de los siguientes aspectos en un servicio de mantenimiento en refrigeración:
 [Disponibilidad 24/7]</t>
  </si>
  <si>
    <t>Por favor, califica del 1 al 5 (siendo 1 muy poco importante y 5 muy importante) la relevancia de los siguientes aspectos en un servicio de mantenimiento en refrigeración:
 [Transparencia en costos]</t>
  </si>
  <si>
    <t>Por favor, califica del 1 al 5 (siendo 1 muy poco importante y 5 muy importante) la relevancia de los siguientes aspectos en un servicio de mantenimiento en refrigeración:
 [Garantías ofrecidas]</t>
  </si>
  <si>
    <t>Por favor, califica del 1 al 5 (siendo 1 muy poco importante y 5 muy importante) la relevancia de los siguientes aspectos en un servicio de mantenimiento en refrigeración:
 [Servicios personalizados]</t>
  </si>
  <si>
    <t>Por favor, califica del 1 al 5 (siendo 1 muy poco importante y 5 muy importante) la relevancia de los siguientes aspectos en un servicio de mantenimiento en refrigeración:
 [Documentación digital de servicios]</t>
  </si>
  <si>
    <t xml:space="preserve"> ¿Qué preferencia tiene respecto a la gestión de los repuestos de la empresa de mantenimiento?
</t>
  </si>
  <si>
    <t>¿Qué tan satisfecho/a está con el servicio de mantenimiento que recibe actualmente para sus equipos de refrigeración?</t>
  </si>
  <si>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[Tiempo de respuesta]</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</si>
  <si>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[Calidad del trabajo]</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</si>
  <si>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[Disponibilidad de repuestos]</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</si>
  <si>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[Retroalimentación y seguimiento]</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</si>
  <si>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[Costos]</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</si>
  <si>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[Capacitación del personal]</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</si>
  <si>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[Calidad de los repuestos]</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</si>
  <si>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[Procesos de garantía]</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</si>
  <si>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[Canales de comunicación]</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</si>
  <si>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[Variedad de servicios]</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</si>
  <si>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[Transparencia en la facturación y proceso de pago]</t>
    </r>
  </si>
  <si>
    <r>
      <rPr>
        <sz val="10"/>
        <color theme="1"/>
        <rFont val="Arial"/>
        <family val="2"/>
      </rPr>
      <t xml:space="preserve">Por favor, califica del 1 al 5 (siendo 1 muy poco importante y 5 muy importante) ¿Qué aspectos del servicio de mantenimiento actual le gustaría mejorar? </t>
    </r>
    <r>
      <rPr>
        <sz val="10"/>
        <color theme="1"/>
        <rFont val="Arial"/>
        <family val="2"/>
      </rPr>
      <t xml:space="preserve"> [Personalización del servicio.]</t>
    </r>
  </si>
  <si>
    <t>¿Qué tipo de situaciones espera que cubra una empresa de mantenimiento predictivo, preventivo y correctivo?(Seleccione todas las que apliquen)</t>
  </si>
  <si>
    <t>¿Qué tan relevante es para usted que la empresa encargada del mantenimiento de sus equipos de refrigeración proporcione garantías en sus servicios?</t>
  </si>
  <si>
    <t>¿Conoce a que se refiere el mantenimiento predictivo?</t>
  </si>
  <si>
    <t>¿Cuál ha sido su experiencia al recibir servicios de mantenimiento predictivo?</t>
  </si>
  <si>
    <t>¿Con qué frecuencia requiere mantenimiento predictivo su equipo de refrigeración?</t>
  </si>
  <si>
    <t>¿Cuál es el presupuesto anual que destina al mantenimiento predictivo de sus equipos de refrigeración?</t>
  </si>
  <si>
    <t xml:space="preserve">¿Conoce a que se refiere el mantenimiento preventivo? 
</t>
  </si>
  <si>
    <t>¿Cuál ha sido su experiencia al recibir servicios de mantenimiento preventivo?</t>
  </si>
  <si>
    <t xml:space="preserve">¿Con qué frecuencia requiere mantenimiento preventivo su equipo de refrigeración?
</t>
  </si>
  <si>
    <t xml:space="preserve">¿Cuál es el presupuesto anual que destina al mantenimiento preventivo de sus equipos de refrigeración?
</t>
  </si>
  <si>
    <t>¿Conoce a que se refiere el mantenimiento correctivo?</t>
  </si>
  <si>
    <t xml:space="preserve">¿Cuál ha sido su experiencia al recibir servicios de mantenimiento correctivo?
</t>
  </si>
  <si>
    <t xml:space="preserve">¿Con qué frecuencia requiere mantenimiento correctivo su equipo de refrigeración?
</t>
  </si>
  <si>
    <t>¿Cuál es el presupuesto anual que destina al mantenimiento correctivo  de sus equipos de refrigeración?</t>
  </si>
  <si>
    <t>El precio es un factor determinante en la elección de un proveedor de servicios de mantenimiento en refrigeración.</t>
  </si>
  <si>
    <t>Se justifica pagar un precio más alto por un servicio de mantenimiento en refrigeración que ofrezca garantías de satisfacción o reembolso</t>
  </si>
  <si>
    <t>¿Qué tipo de modelo de pago prefiere para adquirir el servicio de mantenimiento en refrigeración?</t>
  </si>
  <si>
    <t xml:space="preserve">¿En qué rango de precios espera que se encuentre anualmente el servicio de mantenimiento predictivo de la nueva empresa de mantenimiento? </t>
  </si>
  <si>
    <t xml:space="preserve">¿En qué rango de precios espera que se encuentre anualmente el servicio de mantenimiento preventivo de la nueva empresa de mantenimiento? 
</t>
  </si>
  <si>
    <t xml:space="preserve">¿En qué rango de precios espera que se encuentre anualmente el servicio de mantenimiento correctivo de la nueva empresa de mantenimiento? </t>
  </si>
  <si>
    <t>¿A través de qué canales le gustaría que la empresa de mantenimiento promocione sus servicios? (Seleccione todas las que apliquen)</t>
  </si>
  <si>
    <t>¿Qué tipo de contenido le gustaría ver en la publicidad de la empresa de mantenimiento? (Seleccione todas las que apliquen)</t>
  </si>
  <si>
    <t>¿Con qué frecuencia le gustaría recibir información promocional de la empresa de mantenimiento en refrigeración?</t>
  </si>
  <si>
    <t>¿Qué tipo de incentivos le gustaría que la empresa de mantenimiento ofreciera para recomendar sus servicios? (Seleccione todas las que apliquen)</t>
  </si>
  <si>
    <t xml:space="preserve">
¿Cuáles son las herramientas de comunicación que considera fundamentales para una empresa de mantenimiento?</t>
  </si>
  <si>
    <t>¿Qué tan importante es para usted que la empresa de mantenimiento tenga una oficina física?</t>
  </si>
  <si>
    <t>¿Qué tan importante es para usted que la empresa de mantenimiento ofrezca un servicio de seguimiento después de la prestación del servicio?</t>
  </si>
  <si>
    <t>¿Qué tan importante es para usted que la empresa de mantenimiento tenga un mayor reconocimiento en el mercado?</t>
  </si>
  <si>
    <t>¿Le importa que una empresa de mantenimiento en refrigeración promueva prácticas sostenibles y la economía circular?</t>
  </si>
  <si>
    <t>¿Qué otras características o servicios le gustaría que la empresa ofreciera en cuanto a la distribución o accesibilidad a sus servicios? Explique brevemente.</t>
  </si>
  <si>
    <t>25-34 años</t>
  </si>
  <si>
    <t>Bucaramanga</t>
  </si>
  <si>
    <t>Logística y almacenamiento</t>
  </si>
  <si>
    <t>Si</t>
  </si>
  <si>
    <t>Domestico (neveras)</t>
  </si>
  <si>
    <t>No realizo mantenimiento, espera a que los equipos fallen para repararlos.</t>
  </si>
  <si>
    <t>Que la empresa de mantenimiento tenga los repuestos disponibles internamente.</t>
  </si>
  <si>
    <t>Satisfecho/a</t>
  </si>
  <si>
    <t>Pruebas de fugas – Presurización, Limpieza y mantenimiento general</t>
  </si>
  <si>
    <t>Importante</t>
  </si>
  <si>
    <t>No</t>
  </si>
  <si>
    <t>Ha sido efectivo para resolver problemas.</t>
  </si>
  <si>
    <t>Trimestral</t>
  </si>
  <si>
    <t>Entre $1 millón y $2 millones</t>
  </si>
  <si>
    <t>Sí</t>
  </si>
  <si>
    <t>Mensual</t>
  </si>
  <si>
    <t>De acuerdo</t>
  </si>
  <si>
    <t>Paquetes Promocionales</t>
  </si>
  <si>
    <t>$200,000 - $300,000 COP</t>
  </si>
  <si>
    <t>$1,000,000 - $2,000,000 COP</t>
  </si>
  <si>
    <t>$3,000,000 - $5,000,000 COP</t>
  </si>
  <si>
    <t>Publicidad en redes sociales, Marketing directo, Recomendación de un amigo</t>
  </si>
  <si>
    <t>Testimonios de clientes, Videos explicativos, Ofertas, promociones y descuentos</t>
  </si>
  <si>
    <t>Mensualmente</t>
  </si>
  <si>
    <t>Descuentos, Comisiones</t>
  </si>
  <si>
    <t>Ambas</t>
  </si>
  <si>
    <t>Supermercados</t>
  </si>
  <si>
    <t>Comercial (vitrinas, congeladores, refrigeradores), Domestico (neveras)</t>
  </si>
  <si>
    <t>Neutral</t>
  </si>
  <si>
    <t>Limpieza y mantenimiento general, Ventilación, Desagües, Filtraciones, Reparaciones, Fallas eléctricas</t>
  </si>
  <si>
    <t>Fue costoso pero necesario.</t>
  </si>
  <si>
    <t>Semestral</t>
  </si>
  <si>
    <t>Resultó en tiempos de inactividad mínimos.</t>
  </si>
  <si>
    <t>Menos de $1 millón</t>
  </si>
  <si>
    <t>Tarifa fija</t>
  </si>
  <si>
    <t>$400,000 - $500,000 COP</t>
  </si>
  <si>
    <t>$3,000,000 - $4,000,000 COP</t>
  </si>
  <si>
    <t>Publicidad online, Publicidad en redes sociales, Referencias de clientes, Sitio web de la empresa, Recomendación de un amigo</t>
  </si>
  <si>
    <t>Ofertas, promociones y descuentos, Consejos de mantenimiento y buenas prácticas</t>
  </si>
  <si>
    <t>Descuentos, Regalos</t>
  </si>
  <si>
    <t>Muy importante</t>
  </si>
  <si>
    <t>Comercial (vitrinas, congeladores, refrigeradores)</t>
  </si>
  <si>
    <t>Contrata un servicio de mantenimiento externo</t>
  </si>
  <si>
    <t>Análisis de vibraciones., Niveles de aceite, Pruebas de fugas – Presurización, Limpieza y mantenimiento general, Ventilación, Desagües, Filtraciones, Reparaciones, Condensación, Fallas eléctricas</t>
  </si>
  <si>
    <t>Me lo han ofrecido, pero aún no lo he implementado.</t>
  </si>
  <si>
    <t>Anual</t>
  </si>
  <si>
    <t>Menos de $100 mil</t>
  </si>
  <si>
    <t>Menos de $500 mil</t>
  </si>
  <si>
    <t>Pago por servicio</t>
  </si>
  <si>
    <t>Menos de $100,000 COP</t>
  </si>
  <si>
    <t>Menos de $500,000</t>
  </si>
  <si>
    <t>Menos de $1,000,000</t>
  </si>
  <si>
    <t>Publicidad online, Publicidad en redes sociales, Correo electrónico, Marketing directo, Referencias de clientes, Sitio web de la empresa, Llamadas telefónicas, Recomendación de un amigo</t>
  </si>
  <si>
    <t>Información sobre los servicios, Testimonios de clientes, Ofertas, promociones y descuentos</t>
  </si>
  <si>
    <t>Semanalmente</t>
  </si>
  <si>
    <t>Descuentos</t>
  </si>
  <si>
    <t>35-44 años</t>
  </si>
  <si>
    <t>Floridablanca</t>
  </si>
  <si>
    <t>Ambiental</t>
  </si>
  <si>
    <t>No tengo necesidad de refrigeración para mis productos o alimentos</t>
  </si>
  <si>
    <t>45-54 años</t>
  </si>
  <si>
    <t>Textil y confección</t>
  </si>
  <si>
    <t>65 años o más</t>
  </si>
  <si>
    <t>Piedecuesta</t>
  </si>
  <si>
    <t>Productos agrícolas</t>
  </si>
  <si>
    <t>La empresa  de mantenimiento cuente con una red de proveedores para asegurar la disponibilidad de repuestos.</t>
  </si>
  <si>
    <t>Análisis de vibraciones., Niveles de aceite, Pruebas de fugas – Presurización, Limpieza y mantenimiento general, Ventilación, Desagües, Filtraciones, Reparaciones, Condensación</t>
  </si>
  <si>
    <t>Cuando lo requiera</t>
  </si>
  <si>
    <t>Totalmente en desacuerdo</t>
  </si>
  <si>
    <t>$100,000 - $200,000 COP</t>
  </si>
  <si>
    <t>Publicidad online, Publicidad en redes sociales, Correo electrónico, Marketing directo, Ferias y eventos, Referencias de clientes, Sitio web de la empresa, Llamadas telefónicas, Mensajes de texto (SMS), Folletos o material impreso, Recomendación de un amigo, Radio</t>
  </si>
  <si>
    <t>Información sobre los servicios, Testimonios de clientes, Videos explicativos, Ofertas, promociones y descuentos, Consejos de mantenimiento y buenas prácticas</t>
  </si>
  <si>
    <t>Trimestralmente</t>
  </si>
  <si>
    <t>Descuentos, Regalos, Bonos, Cursos formativos</t>
  </si>
  <si>
    <t>Un buen servicio tanto en personal humano como en la calidad de los repuestos</t>
  </si>
  <si>
    <t xml:space="preserve">Educación </t>
  </si>
  <si>
    <t>Muy satisfecho/a</t>
  </si>
  <si>
    <t>Limpieza y mantenimiento general, Ventilación, Desagües</t>
  </si>
  <si>
    <t>Entre $500 mil y $1 millón</t>
  </si>
  <si>
    <t>$500,000 - $1,000,000 COP</t>
  </si>
  <si>
    <t>$1,000,000 - $3,000,000 COP</t>
  </si>
  <si>
    <t>Publicidad online, Publicidad en redes sociales, Sitio web de la empresa</t>
  </si>
  <si>
    <t>Información sobre los servicios, Testimonios de clientes, Consejos de mantenimiento y buenas prácticas</t>
  </si>
  <si>
    <t>Página web</t>
  </si>
  <si>
    <t>Bebidas</t>
  </si>
  <si>
    <t>Análisis de vibraciones., Pruebas de fugas – Presurización, Limpieza y mantenimiento general, Ventilación, Reparaciones</t>
  </si>
  <si>
    <t>No me lo han ofrecido, pero estoy interesado/a en obtenerlo.</t>
  </si>
  <si>
    <t>Entre $100 mil  y $300 mil</t>
  </si>
  <si>
    <t>No fue tan eficaz como esperaba.</t>
  </si>
  <si>
    <t>Publicidad online, Publicidad en redes sociales, Marketing directo, Ferias y eventos, Llamadas telefónicas, Mensajes de texto (SMS)</t>
  </si>
  <si>
    <t>Testimonios de clientes, Videos explicativos</t>
  </si>
  <si>
    <t>Regalos, Bonos</t>
  </si>
  <si>
    <t>18-24 años</t>
  </si>
  <si>
    <t>Limpieza y mantenimiento general, Reparaciones, Fallas eléctricas</t>
  </si>
  <si>
    <t>No he tenido experiencia con ello.</t>
  </si>
  <si>
    <t>Publicidad online, Marketing directo, Ferias y eventos, Referencias de clientes, Sitio web de la empresa, Folletos o material impreso, Recomendación de un amigo</t>
  </si>
  <si>
    <t>Información sobre los servicios, Videos explicativos, Ofertas, promociones y descuentos, Consejos de mantenimiento y buenas prácticas</t>
  </si>
  <si>
    <t>Descuentos, Bonos</t>
  </si>
  <si>
    <t>No tiene preferencia al respecto</t>
  </si>
  <si>
    <t>Niveles de aceite, Pruebas de fugas – Presurización, Limpieza y mantenimiento general, Fallas eléctricas</t>
  </si>
  <si>
    <t>No lo considero necesario para mis necesidades.</t>
  </si>
  <si>
    <t>En desacuerdo</t>
  </si>
  <si>
    <t>Publicidad en redes sociales</t>
  </si>
  <si>
    <t>Información sobre los servicios, Videos explicativos</t>
  </si>
  <si>
    <t>Bonos</t>
  </si>
  <si>
    <t>Aplicación Móvil (APP)</t>
  </si>
  <si>
    <t>Girón</t>
  </si>
  <si>
    <t>Pruebas de fugas – Presurización, Filtraciones, Reparaciones</t>
  </si>
  <si>
    <t>Cuento con este servicio actualmente y ha sido beneficioso.</t>
  </si>
  <si>
    <t>Publicidad online, Publicidad en redes sociales, Marketing directo, Ferias y eventos, Radio</t>
  </si>
  <si>
    <t xml:space="preserve">Transporte </t>
  </si>
  <si>
    <t>Los costos de adquisición y mantenimiento son demasiado altos.</t>
  </si>
  <si>
    <t>Realiza el mantenimiento por su cuenta</t>
  </si>
  <si>
    <t xml:space="preserve">Limpieza y mantenimiento general, </t>
  </si>
  <si>
    <t>Folletos o material impreso</t>
  </si>
  <si>
    <t>Consejos de mantenimiento y buenas prácticas</t>
  </si>
  <si>
    <t>El valor del servicio sea competitivo con los precios del mercado, ofreciendo paquetes o promociones</t>
  </si>
  <si>
    <t>Farmacéutica</t>
  </si>
  <si>
    <t>Industrial (cámaras frigoríficas, cuartos fríos)</t>
  </si>
  <si>
    <t>Fallas eléctricas</t>
  </si>
  <si>
    <t>No estoy seguro/a</t>
  </si>
  <si>
    <t>$2,000,000 - $3,000,000 COP</t>
  </si>
  <si>
    <t>Publicidad online, Publicidad en redes sociales, Correo electrónico, Referencias de clientes, Sitio web de la empresa, Llamadas telefónicas, Folletos o material impreso, Recomendación de un amigo, Radio</t>
  </si>
  <si>
    <t>Información sobre los servicios, Videos explicativos, Consejos de mantenimiento y buenas prácticas</t>
  </si>
  <si>
    <t>Descuentos, Cursos formativos</t>
  </si>
  <si>
    <t>Poco importante</t>
  </si>
  <si>
    <t>Cuenta con un equipo interno de mantenimiento</t>
  </si>
  <si>
    <t>Pruebas de fugas – Presurización, Limpieza y mantenimiento general, Ventilación, Desagües, Filtraciones, Reparaciones, Fallas eléctricas</t>
  </si>
  <si>
    <t>Me lo han ofrecido, y actualmente estoy en proceso de implementación.</t>
  </si>
  <si>
    <t>Entre $300 mil y $500 mil</t>
  </si>
  <si>
    <t>Marketing directo</t>
  </si>
  <si>
    <t>Pruebas de fugas – Presurización, Limpieza y mantenimiento general, Filtraciones, Reparaciones, Fallas eléctricas</t>
  </si>
  <si>
    <t>Entre $2 millones y $3 millones</t>
  </si>
  <si>
    <t>Información sobre los servicios, Ofertas, promociones y descuentos, Consejos de mantenimiento y buenas prácticas</t>
  </si>
  <si>
    <t>Comisiones, Cursos formativos</t>
  </si>
  <si>
    <t>Análisis de vibraciones., Pruebas de fugas – Presurización, Limpieza y mantenimiento general, Desagües, Filtraciones, Reparaciones, Fallas eléctricas</t>
  </si>
  <si>
    <t>No cuento con este servicio actualmente y no creo que sea necesario.</t>
  </si>
  <si>
    <t>Totalmente de acuerdo</t>
  </si>
  <si>
    <t>Publicidad online, Publicidad en redes sociales, Ferias y eventos, Referencias de clientes, Sitio web de la empresa, Folletos o material impreso, Radio</t>
  </si>
  <si>
    <t>Información sobre los servicios, Testimonios de clientes, Videos explicativos</t>
  </si>
  <si>
    <t>Anualmente</t>
  </si>
  <si>
    <t>primero que todo informacion breve para el cliente</t>
  </si>
  <si>
    <t>Análisis de vibraciones., Niveles de aceite, Pruebas de fugas – Presurización, Limpieza y mantenimiento general, Reparaciones, Fallas eléctricas</t>
  </si>
  <si>
    <t>Entre $2 millones y $4 millones</t>
  </si>
  <si>
    <t>Publicidad en redes sociales, Marketing directo, Referencias de clientes, Sitio web de la empresa, Radio</t>
  </si>
  <si>
    <t>Descuentos, Regalos, Cursos formativos</t>
  </si>
  <si>
    <t xml:space="preserve">Mecánica </t>
  </si>
  <si>
    <t xml:space="preserve">Estilista </t>
  </si>
  <si>
    <t>Publicidad online, Publicidad en redes sociales, Referencias de clientes, Sitio web de la empresa, Folletos o material impreso, Recomendación de un amigo</t>
  </si>
  <si>
    <t xml:space="preserve">Todos los servicios están nombrados </t>
  </si>
  <si>
    <t>Cada cliente será responsable de adquirir los repuestos necesarios.</t>
  </si>
  <si>
    <t>Análisis de vibraciones., Niveles de aceite, Pruebas de fugas – Presurización, Limpieza y mantenimiento general, Ventilación, Reparaciones, Fallas eléctricas</t>
  </si>
  <si>
    <t>Publicidad online</t>
  </si>
  <si>
    <t>Información sobre los servicios</t>
  </si>
  <si>
    <t>Pruebas de fugas – Presurización, Ventilación, Reparaciones, Fallas eléctricas</t>
  </si>
  <si>
    <t>Testimonios de clientes</t>
  </si>
  <si>
    <t>No deseo recibir información promocional</t>
  </si>
  <si>
    <t>Descuentos, Regalos, Bonos</t>
  </si>
  <si>
    <t>55-64 años</t>
  </si>
  <si>
    <t>Muy insatisfecho/a</t>
  </si>
  <si>
    <t>Limpieza y mantenimiento general</t>
  </si>
  <si>
    <t>Publicidad en redes sociales, Sitio web de la empresa</t>
  </si>
  <si>
    <t>Satisfacción por el servicio prestado</t>
  </si>
  <si>
    <t>Limpieza y mantenimiento general, Desagües, Fallas eléctricas</t>
  </si>
  <si>
    <t>Combos o Kits</t>
  </si>
  <si>
    <t>$300,000 - $400,000 COP</t>
  </si>
  <si>
    <t>Regalos, Bonos, Cursos formativos</t>
  </si>
  <si>
    <t>Niveles de aceite, Ventilación, Filtraciones, Reparaciones, Fallas eléctricas</t>
  </si>
  <si>
    <t>Contrato Semestral</t>
  </si>
  <si>
    <t>Publicidad online, Publicidad en redes sociales, Sitio web de la empresa, Llamadas telefónicas</t>
  </si>
  <si>
    <t>Información sobre los servicios, Videos explicativos, Ofertas, promociones y descuentos</t>
  </si>
  <si>
    <t>Productos cárnicos</t>
  </si>
  <si>
    <t>Reparaciones</t>
  </si>
  <si>
    <t>Recomendación de un amigo</t>
  </si>
  <si>
    <t>Cursos formativos</t>
  </si>
  <si>
    <t xml:space="preserve">Garantías del servicio </t>
  </si>
  <si>
    <t>Hotelería y turismo</t>
  </si>
  <si>
    <t>Análisis de vibraciones., Pruebas de fugas – Presurización, Limpieza y mantenimiento general, Reparaciones, Fallas eléctricas</t>
  </si>
  <si>
    <t>Publicidad online, Ferias y eventos, Sitio web de la empresa, Llamadas telefónicas</t>
  </si>
  <si>
    <t>Restaurante</t>
  </si>
  <si>
    <t>Neveras normalitos de casa</t>
  </si>
  <si>
    <t xml:space="preserve">Artículos de oficina </t>
  </si>
  <si>
    <t xml:space="preserve">Jardín infantil </t>
  </si>
  <si>
    <t>Publicidad online, Publicidad en redes sociales, Marketing directo, Ferias y eventos, Sitio web de la empresa, Llamadas telefónicas, Folletos o material impreso, Recomendación de un amigo, Radio</t>
  </si>
  <si>
    <t>Niveles de aceite, Pruebas de fugas – Presurización, Limpieza y mantenimiento general, Ventilación, Desagües, Filtraciones, Fallas eléctricas</t>
  </si>
  <si>
    <t>Publicidad en redes sociales, Sitio web de la empresa, Folletos o material impreso, Radio</t>
  </si>
  <si>
    <t>...</t>
  </si>
  <si>
    <t>Financiero</t>
  </si>
  <si>
    <t>Ventas  de viveres y abarrotes</t>
  </si>
  <si>
    <t>Heladeria</t>
  </si>
  <si>
    <t>Pruebas de fugas – Presurización, Limpieza y mantenimiento general, Ventilación, Reparaciones</t>
  </si>
  <si>
    <t>Publicidad online, Publicidad en redes sociales, Ferias y eventos, Sitio web de la empresa</t>
  </si>
  <si>
    <t>No considero necesarias mas</t>
  </si>
  <si>
    <t>Análisis de vibraciones.</t>
  </si>
  <si>
    <t>Semanal</t>
  </si>
  <si>
    <t>Hospitales</t>
  </si>
  <si>
    <t>Comercial (vitrinas, congeladores, refrigeradores), Industrial (cámaras frigoríficas, cuartos fríos)</t>
  </si>
  <si>
    <t>Análisis de vibraciones., Niveles de aceite, Pruebas de fugas – Presurización, Limpieza y mantenimiento general, Ventilación, Reparaciones</t>
  </si>
  <si>
    <t>Más de $500 mil</t>
  </si>
  <si>
    <t>Entre $4 millones y $5 millones</t>
  </si>
  <si>
    <t>Entre $8 millones y $10 millones</t>
  </si>
  <si>
    <t>Contrato anual</t>
  </si>
  <si>
    <t>Publicidad online, Publicidad en redes sociales, Ferias y eventos, Sitio web de la empresa, Folletos o material impreso, Recomendación de un amigo, Radio</t>
  </si>
  <si>
    <t>Contacto directo y personalizado en el momento de ofrecer el serbicio</t>
  </si>
  <si>
    <t>Pruebas de fugas – Presurización, Limpieza y mantenimiento general, Filtraciones, Fallas eléctricas</t>
  </si>
  <si>
    <t>Correo electrónico, Marketing directo, Ferias y eventos</t>
  </si>
  <si>
    <t>Descuentos, Bonos, Cursos formativos</t>
  </si>
  <si>
    <t>Calidad en el servicio</t>
  </si>
  <si>
    <t>Niveles de aceite</t>
  </si>
  <si>
    <t>Correo electrónico</t>
  </si>
  <si>
    <t xml:space="preserve">Más mantenimiento con ofertas de descuento </t>
  </si>
  <si>
    <t>Pruebas de fugas – Presurización, Limpieza y mantenimiento general, Ventilación, Filtraciones, Condensación, Fallas eléctricas</t>
  </si>
  <si>
    <t>Publicidad en redes sociales, Referencias de clientes, Recomendación de un amigo</t>
  </si>
  <si>
    <t>Publicidad en redes sociales, Correo electrónico, Llamadas telefónicas, Mensajes de texto (SMS)</t>
  </si>
  <si>
    <t>Pruebas de fugas – Presurización, Limpieza y mantenimiento general, Fallas eléctricas</t>
  </si>
  <si>
    <t>Marketing directo, Referencias de clientes</t>
  </si>
  <si>
    <t>Información sobre los servicios, Testimonios de clientes</t>
  </si>
  <si>
    <t xml:space="preserve">Todo lo que sea útil para el cliente </t>
  </si>
  <si>
    <t xml:space="preserve">Publicidad </t>
  </si>
  <si>
    <t>Análisis de vibraciones., Pruebas de fugas – Presurización, Limpieza y mantenimiento general, Ventilación, Reparaciones, Fallas eléctricas</t>
  </si>
  <si>
    <t>Publicidad en redes sociales, Referencias de clientes, Sitio web de la empresa</t>
  </si>
  <si>
    <t xml:space="preserve">Garantizar personal profesional en cada area con calidad humana y </t>
  </si>
  <si>
    <t>Insatisfecho/a</t>
  </si>
  <si>
    <t xml:space="preserve">Análisis de vibraciones., Niveles de aceite, Pruebas de fugas – Presurización, Limpieza y mantenimiento general, Ventilación, Desagües, Filtraciones, Reparaciones, Condensación, Fallas eléctricas, </t>
  </si>
  <si>
    <t>Publicidad online, Publicidad en redes sociales, Correo electrónico, Marketing directo, Referencias de clientes, Sitio web de la empresa</t>
  </si>
  <si>
    <t>Actualizaciones</t>
  </si>
  <si>
    <t>Análisis de vibraciones., Limpieza y mantenimiento general, Reparaciones, Fallas eléctricas</t>
  </si>
  <si>
    <t>Limpieza y mantenimiento general, Ventilación, Reparaciones, Condensación, Fallas eléctricas</t>
  </si>
  <si>
    <t>Es variable</t>
  </si>
  <si>
    <t>Publicidad en redes sociales, Ferias y eventos, Referencias de clientes, Folletos o material impreso, Recomendación de un amigo</t>
  </si>
  <si>
    <t>Información sobre los servicios, Testimonios de clientes, Ofertas, promociones y descuentos, Consejos de mantenimiento y buenas prácticas</t>
  </si>
  <si>
    <t xml:space="preserve">Créditos y personal capacitado y certificado. </t>
  </si>
  <si>
    <t>Pruebas de fugas – Presurización, Limpieza y mantenimiento general, Ventilación, Reparaciones, Condensación, Fallas eléctricas</t>
  </si>
  <si>
    <t>Publicidad online, Publicidad en redes sociales, Marketing directo, Referencias de clientes, Sitio web de la empresa</t>
  </si>
  <si>
    <t>Niveles de aceite, Pruebas de fugas – Presurización, Limpieza y mantenimiento general, Ventilación, Desagües, Filtraciones, Reparaciones, Fallas eléctricas</t>
  </si>
  <si>
    <t>Publicidad en redes sociales, Correo electrónico, Ferias y eventos, Referencias de clientes, Sitio web de la empresa, Folletos o material impreso, Radio</t>
  </si>
  <si>
    <t>Pronta atención.,eficacia yresponsabilidad</t>
  </si>
  <si>
    <t>Pruebas de fugas – Presurización, Limpieza y mantenimiento general, Desagües, Filtraciones, Reparaciones, Condensación, Fallas eléctricas</t>
  </si>
  <si>
    <t>Entre $6 millones y $8 millones</t>
  </si>
  <si>
    <t>Consumo masivo</t>
  </si>
  <si>
    <t>Análisis de vibraciones., Niveles de aceite, Pruebas de fugas – Presurización, Reparaciones, Fallas eléctricas</t>
  </si>
  <si>
    <t xml:space="preserve">No se realiza </t>
  </si>
  <si>
    <t>NI</t>
  </si>
  <si>
    <t>Publicidad online, Referencias de clientes, Folletos o material impreso, Recomendación de un amigo</t>
  </si>
  <si>
    <t xml:space="preserve">Básicas, servicio al cliente telefónico o asesor personalizado </t>
  </si>
  <si>
    <t>.</t>
  </si>
  <si>
    <t>Ferias y eventos, Folletos o material impreso</t>
  </si>
  <si>
    <t>Información sobre los servicios, Ofertas, promociones y descuentos</t>
  </si>
  <si>
    <t>Análisis de vibraciones., Pruebas de fugas – Presurización, Limpieza y mantenimiento general, Ventilación, Desagües, Filtraciones, Reparaciones, Condensación, Fallas eléctricas</t>
  </si>
  <si>
    <t>Publicidad online, Publicidad en redes sociales, Correo electrónico, Marketing directo</t>
  </si>
  <si>
    <t>Comercio autpartes</t>
  </si>
  <si>
    <t>Descuentos, Regalos, Comisiones, Bonos, Cursos formativos</t>
  </si>
  <si>
    <t xml:space="preserve">Excelente personal técnico humano . Rapidez en el servicio. Buena calidad de los repuestos </t>
  </si>
  <si>
    <t xml:space="preserve">Repuestos para autos </t>
  </si>
  <si>
    <t>Ventilación</t>
  </si>
  <si>
    <t xml:space="preserve">Análisis de vibraciones., Niveles de aceite, Pruebas de fugas – Presurización, Limpieza y mantenimiento general, Ventilación, Reparaciones, Fallas eléctricas, </t>
  </si>
  <si>
    <t>Publicidad en redes sociales, Llamadas telefónicas, Mensajes de texto (SMS)</t>
  </si>
  <si>
    <t>Niveles de aceite, Pruebas de fugas – Presurización, Limpieza y mantenimiento general, Ventilación, Filtraciones, Reparaciones</t>
  </si>
  <si>
    <t>Publicidad online, Publicidad en redes sociales, Ferias y eventos, Referencias de clientes, Llamadas telefónicas, Recomendación de un amigo, Radio</t>
  </si>
  <si>
    <t>Publicidad online, Publicidad en redes sociales, Marketing directo, Ferias y eventos, Sitio web de la empresa</t>
  </si>
  <si>
    <t>Análisis de vibraciones., Pruebas de fugas – Presurización, Limpieza y mantenimiento general, Ventilación, Filtraciones, Reparaciones, Condensación, Fallas eléctricas</t>
  </si>
  <si>
    <t>Entre $4 millones y $6 millones</t>
  </si>
  <si>
    <t>Publicidad online, Correo electrónico, Marketing directo, Referencias de clientes, Sitio web de la empresa, Folletos o material impreso, Recomendación de un amigo</t>
  </si>
  <si>
    <t>Descuentos, Comisiones, Bonos, Cursos formativos</t>
  </si>
  <si>
    <t>Niveles de aceite, Pruebas de fugas – Presurización, Limpieza y mantenimiento general, Ventilación, Filtraciones, Reparaciones, Condensación, Fallas eléctricas</t>
  </si>
  <si>
    <t>$5,000,000 - $7,000,000 COP</t>
  </si>
  <si>
    <t>Capacitación de operarios para detectar fallas a tiempo</t>
  </si>
  <si>
    <t>Niveles de aceite, Limpieza y mantenimiento general, Desagües, Reparaciones</t>
  </si>
  <si>
    <t>Niveles de aceite, Limpieza y mantenimiento general, Ventilación</t>
  </si>
  <si>
    <t>ingenieria civil</t>
  </si>
  <si>
    <t xml:space="preserve">construcción </t>
  </si>
  <si>
    <t>Publicidad online, Publicidad en redes sociales, Referencias de clientes, Sitio web de la empresa</t>
  </si>
  <si>
    <t>Regalos</t>
  </si>
  <si>
    <t>ingeniería civil</t>
  </si>
  <si>
    <t xml:space="preserve">Construcción </t>
  </si>
  <si>
    <t>No se realiza mantenimiento predictivo</t>
  </si>
  <si>
    <t>Publicidad online, Publicidad en redes sociales, Folletos o material impreso, Recomendación de un amigo</t>
  </si>
  <si>
    <t>Comercial (vitrinas, congeladores, refrigeradores, neveras)</t>
  </si>
  <si>
    <t>Publicidad en redes sociales, Sitio web de la empresa, Recomendación de un amigo</t>
  </si>
  <si>
    <t>Comercial (vitrinas, congeladores, refrigeradores, neveras), Industrial (cámaras frigoríficas, cuartos fríos)</t>
  </si>
  <si>
    <t>Análisis de vibraciones., Pruebas de fugas – Presurización, Limpieza y mantenimiento general, Ventilación</t>
  </si>
  <si>
    <t>Publicidad online, Publicidad en redes sociales, Referencias de clientes</t>
  </si>
  <si>
    <t>Análisis de vibraciones., Limpieza y mantenimiento general, Reparaciones, Condensación</t>
  </si>
  <si>
    <t>Tarifa variable</t>
  </si>
  <si>
    <t>Publicidad online, Sitio web de la empresa</t>
  </si>
  <si>
    <t>Análisis de vibraciones., Limpieza y mantenimiento general, Ventilación, Desagües, Filtraciones</t>
  </si>
  <si>
    <t>Publicidad online, Marketing directo, Sitio web de la empresa, Llamadas telefónicas</t>
  </si>
  <si>
    <t>Concesionario</t>
  </si>
  <si>
    <t>Publicidad online, Publicidad en redes sociales, Correo electrónico, Sitio web de la empresa</t>
  </si>
  <si>
    <t>Información sobre los servicios, Consejos de mantenimiento y buenas prácticas</t>
  </si>
  <si>
    <t>Publicidad online, Publicidad en redes sociales, Correo electrónico, Marketing directo, Ferias y eventos, Referencias de clientes, Sitio web de la empresa, Radio</t>
  </si>
  <si>
    <t>Limpieza y mantenimiento general, Ventilación, Reparaciones, Fallas eléctricas</t>
  </si>
  <si>
    <t>Publicidad en redes sociales, Ferias y eventos, Referencias de clientes, Sitio web de la empresa, Recomendación de un amigo</t>
  </si>
  <si>
    <t xml:space="preserve">Portafolio de servicios </t>
  </si>
  <si>
    <t>Publicidad online, Publicidad en redes sociales, Correo electrónico, Marketing directo, Referencias de clientes, Sitio web de la empresa, Folletos o material impreso</t>
  </si>
  <si>
    <t>Análisis de vibraciones., Ventilación</t>
  </si>
  <si>
    <t>Publicidad online, Ferias y eventos, Llamadas telefónicas, Mensajes de texto (SMS)</t>
  </si>
  <si>
    <t>Limpieza y mantenimiento general, Fallas eléctricas</t>
  </si>
  <si>
    <t>Videos explicativos</t>
  </si>
  <si>
    <t>Publicidad online, Publicidad en redes sociales, Marketing directo, Ferias y eventos, Referencias de clientes, Sitio web de la empresa, Recomendación de un amigo, Radio</t>
  </si>
  <si>
    <t>Publicidad online, Publicidad en redes sociales, Ferias y eventos, Referencias de clientes, Sitio web de la empresa, Llamadas telefónicas, Folletos o material impreso, Recomendación de un amigo, Radio</t>
  </si>
  <si>
    <t>Hogar</t>
  </si>
  <si>
    <t>Limpieza y mantenimiento general, Reparaciones</t>
  </si>
  <si>
    <t>Publicidad online, Publicidad en redes sociales, Marketing directo, Referencias de clientes, Sitio web de la empresa, Llamadas telefónicas</t>
  </si>
  <si>
    <t>Entre $3 millones y $4 millones</t>
  </si>
  <si>
    <t>Publicidad online, Publicidad en redes sociales, Correo electrónico, Marketing directo, Ferias y eventos, Referencias de clientes, Sitio web de la empresa, Llamadas telefónicas</t>
  </si>
  <si>
    <t>Análisis de vibraciones., Pruebas de fugas – Presurización</t>
  </si>
  <si>
    <t>Publicidad online, Correo electrónico</t>
  </si>
  <si>
    <t>Correo electrónico, Sitio web de la empresa, Llamadas telefónicas</t>
  </si>
  <si>
    <t>Limpieza y mantenimiento general, Filtraciones, Reparaciones, Fallas eléctricas</t>
  </si>
  <si>
    <t>Publicidad online, Marketing directo, Sitio web de la empresa</t>
  </si>
  <si>
    <t xml:space="preserve">Excelente atención al cliente </t>
  </si>
  <si>
    <t xml:space="preserve">Pruebas de fugas – Presurización, Limpieza y mantenimiento general, Filtraciones, Fallas eléctricas, </t>
  </si>
  <si>
    <t>Publicidad online, Publicidad en redes sociales, Referencias de clientes, Folletos o material impreso, Recomendación de un amigo</t>
  </si>
  <si>
    <t xml:space="preserve">Información sobre los servicios, Testimonios de clientes, Consejos de mantenimiento y buenas prácticas, </t>
  </si>
  <si>
    <t>visitas de tecnicos regularmente</t>
  </si>
  <si>
    <t>Análisis de vibraciones., Pruebas de fugas – Presurización, Limpieza y mantenimiento general, Ventilación, Desagües, Filtraciones, Reparaciones, Condensación</t>
  </si>
  <si>
    <t xml:space="preserve">Cuente con Excelente Personal humano y rapidez en la prestación del servicio </t>
  </si>
  <si>
    <t>Limpieza y mantenimiento general, Ventilación, Fallas eléctricas</t>
  </si>
  <si>
    <t>Análisis de vibraciones., Pruebas de fugas – Presurización, Limpieza y mantenimiento general</t>
  </si>
  <si>
    <t>Publicidad online, Ferias y eventos, Referencias de clientes</t>
  </si>
  <si>
    <t>Testimonios de clientes, Ofertas, promociones y descuentos</t>
  </si>
  <si>
    <t>Pruebas de fugas – Presurización, Limpieza y mantenimiento general, Reparaciones, Fallas eléctricas</t>
  </si>
  <si>
    <t>Limpieza y mantenimiento general, Ventilación, Desagües, Reparaciones</t>
  </si>
  <si>
    <t>Se esperan precios justos y transparencia en el estado de los repuestos</t>
  </si>
  <si>
    <t>Publicidad online, Referencias de clientes</t>
  </si>
  <si>
    <t>Limpieza y mantenimiento general, Ventilación, Reparaciones</t>
  </si>
  <si>
    <t>Publicidad online, Publicidad en redes sociales, Marketing directo, Sitio web de la empresa</t>
  </si>
  <si>
    <t>Total transparencia en el costo y estado de los repuestos</t>
  </si>
  <si>
    <t>Limpieza y mantenimiento general, Ventilación, Filtraciones</t>
  </si>
  <si>
    <t>Referencias de clientes, Mensajes de texto (SMS), Recomendación de un amigo</t>
  </si>
  <si>
    <t>Publicidad online, Publicidad en redes sociales, Recomendación de un amigo</t>
  </si>
  <si>
    <t>Niveles de aceite, Pruebas de fugas – Presurización, Limpieza y mantenimiento general</t>
  </si>
  <si>
    <t>Publicidad online, Publicidad en redes sociales, Llamadas telefónicas</t>
  </si>
  <si>
    <t>Cuento con este servicio actualmente, pero no estoy seguro/a de su eficacia.</t>
  </si>
  <si>
    <t xml:space="preserve">Que se brinde una excelente atención a los clientes, que los técnicos cuenten con sus respectivo traje y herramientas de protección, estas cosas brindan confianza a la hora de adquirir el servicio </t>
  </si>
  <si>
    <t>Publicidad online, Referencias de clientes, Recomendación de un amigo</t>
  </si>
  <si>
    <t>Análisis de vibraciones., Limpieza y mantenimiento general, Desagües, Reparaciones</t>
  </si>
  <si>
    <t xml:space="preserve">Que el tiempo que transcurre entre confirmar el servicio y la llegada del operario no sea mayor a 30 minutos, pues en mi caso la mercancía sufriría grandes consecuencias al ser productos alimenticios   </t>
  </si>
  <si>
    <t>Publicidad online, Sitio web de la empresa, Recomendación de un amigo</t>
  </si>
  <si>
    <t xml:space="preserve">Precios justos </t>
  </si>
  <si>
    <t xml:space="preserve">Rápida respuesta en cuanto a las cotizaciones y precios justos. </t>
  </si>
  <si>
    <t>Videos explicativos, Ofertas, promociones y descuentos</t>
  </si>
  <si>
    <t>Pruebas de fugas – Presurización, Limpieza y mantenimiento general, Ventilación, Desagües, Filtraciones, Reparaciones, Condensación, Fallas eléctricas</t>
  </si>
  <si>
    <t>Publicidad en redes sociales, Correo electrónico, Ferias y eventos, Referencias de clientes, Sitio web de la empresa, Llamadas telefónicas, Mensajes de texto (SMS), Folletos o material impreso, Recomendación de un amigo, Radio</t>
  </si>
  <si>
    <t xml:space="preserve">Rapidez y confianza al prestar el servicio. Garantía y seguimiento del trabajo </t>
  </si>
  <si>
    <t>Publicidad online, Publicidad en redes sociales, Sitio web de la empresa, Folletos o material impreso, Radio</t>
  </si>
  <si>
    <t>Tiempos de respuesta rápidos y personal altamente calificado</t>
  </si>
  <si>
    <t>Pruebas de fugas – Presurización, Limpieza y mantenimiento general, Reparaciones</t>
  </si>
  <si>
    <t>Rápida respuesta a la hora de adquirir el servicio ya que está en riesgo la calidad de los alimentos</t>
  </si>
  <si>
    <t>Total disponibilidad, es decir, 24/7 ya que en casos de alimentos como carnes este tipo de inconvenientes con los equipos de refrigeración son muy comunes</t>
  </si>
  <si>
    <t>Desarrollar una buena estrategia de marketing para dar a conocer los conceptos y diferencias entre los diferentes tipos de mantenimiento, los cuales no sabía que existian</t>
  </si>
  <si>
    <t>Precios Justos, además deberían contar con una página web bien estructurada la cual de a conocer en su totalidad la empresa</t>
  </si>
  <si>
    <t>Publicidad online, Publicidad en redes sociales, Sitio web de la empresa, Folletos o material impreso</t>
  </si>
  <si>
    <t xml:space="preserve">No es necesario punto físico, actualmente es necesario contar con una ayuda tecnológica cono una página web bien estructurada y sobretodo que brinde confianza </t>
  </si>
  <si>
    <t>Lo más importante es que la nueva empresa logre la confianza de sus clientes, en la actualidad existen muchas personas que dicen realizar este tipo de reparaciones pero es un trabajo muy informal, sería interesante contar con una empresa bien establecida y segura</t>
  </si>
  <si>
    <t>Análisis de vibraciones., Limpieza y mantenimiento general, Desagües, Reparaciones, Fallas eléctricas</t>
  </si>
  <si>
    <t>Publicidad online, Publicidad en redes sociales, Correo electrónico, Sitio web de la empresa, Llamadas telefónicas, Recomendación de un amigo</t>
  </si>
  <si>
    <t>Análisis de vibraciones., Pruebas de fugas – Presurización, Limpieza y mantenimiento general, Fallas eléctricas</t>
  </si>
  <si>
    <t>Publicidad online, Publicidad en redes sociales, Correo electrónico, Marketing directo, Referencias de clientes</t>
  </si>
  <si>
    <t>Publicidad online, Referencias de clientes, Llamadas telefónicas</t>
  </si>
  <si>
    <t>Testimonios de clientes, Ofertas, promociones y descuentos, Consejos de mantenimiento y buenas prácticas</t>
  </si>
  <si>
    <t>Limpieza y mantenimiento general, Desagües, Reparaciones, Fallas eléctricas</t>
  </si>
  <si>
    <t>Sitio web de la empresa, Mensajes de texto (SMS), Recomendación de un amigo</t>
  </si>
  <si>
    <t>Niveles de aceite, Pruebas de fugas – Presurización, Ventilación</t>
  </si>
  <si>
    <t>Pruebas de fugas – Presurización, Limpieza y mantenimiento general, Desagües</t>
  </si>
  <si>
    <t>Publicidad en redes sociales, Marketing directo, Referencias de clientes, Mensajes de texto (SMS)</t>
  </si>
  <si>
    <t>Limpieza y mantenimiento general, Filtraciones, Fallas eléctricas</t>
  </si>
  <si>
    <t>Publicidad online, Recomendación de un amigo</t>
  </si>
  <si>
    <t xml:space="preserve">Precios Justos, y sobretodo que cada uno de los técnicos estén debidamente capacitados. </t>
  </si>
  <si>
    <t>Análisis de vibraciones., Limpieza y mantenimiento general, Filtraciones, Reparaciones, Fallas eléctricas</t>
  </si>
  <si>
    <t>Rápida respuesta en la cita de mantenimiento, precios justos y personal altamente calificado y confiable</t>
  </si>
  <si>
    <t>Precios acordes al servicio y repuestos confiables.</t>
  </si>
  <si>
    <t>Publicidad online, Publicidad en redes sociales, Sitio web de la empresa, Recomendación de un amigo</t>
  </si>
  <si>
    <t>Limpieza y mantenimiento general, Filtraciones, Reparaciones</t>
  </si>
  <si>
    <t>Rápida respuesta a las solicitudes de cotización, personal altamente calificado y sobretodo que genere confianza en el cliente</t>
  </si>
  <si>
    <t>Publicidad online, Publicidad en redes sociales, Correo electrónico, Sitio web de la empresa, Recomendación de un amigo</t>
  </si>
  <si>
    <t>Tiempos de respuesta en las cotizaciones cortos</t>
  </si>
  <si>
    <t xml:space="preserve">Repuestos confiables, personal capacitado de tal manera que nosotros como clientes podamos confiar en este tipo de servicio </t>
  </si>
  <si>
    <t>(en blanco)</t>
  </si>
  <si>
    <t>Total general</t>
  </si>
  <si>
    <t>Etiquetas de fila</t>
  </si>
  <si>
    <t>Cuenta de ¿En qué rango de edad se encuentra?</t>
  </si>
  <si>
    <t>INFORMACIÓN SOCIODEMOGRAFICA</t>
  </si>
  <si>
    <t>Cuenta de Actualmente, ¿en dónde se encuentra ubicado/a?</t>
  </si>
  <si>
    <t>CARACTERIZACIÓN GENERAL</t>
  </si>
  <si>
    <t>Tabla 1: Distribución muestral por edad</t>
  </si>
  <si>
    <t>Tabla 2: Distribución muestral por municipio de residencia</t>
  </si>
  <si>
    <t>Cuenta de Sector de Industria o comercio en el que trabaja:</t>
  </si>
  <si>
    <t>Tabla 3:  Distribución muestral por sector de industria o comercio de trabajo</t>
  </si>
  <si>
    <t>Cuenta de ¿Su empresa utiliza equipos de refrigeración comercial o industrial?</t>
  </si>
  <si>
    <t>Tabla 5: Distibución muestral por razones por las cuales no utiliza estos equipos</t>
  </si>
  <si>
    <t xml:space="preserve">Cuenta de ¿Cuáles son las razones por las cuales no utiliza equipos de refrigeración, ya sea en la industria, el comercio o en el ámbito doméstico? </t>
  </si>
  <si>
    <t>Tabla 4: Distribución muestral por interes si utiliza o no equipos de refrigeracion comercial e industrial.</t>
  </si>
  <si>
    <t>SERVICIO MANTENIMIENTO</t>
  </si>
  <si>
    <t>Cuenta de Actualmente, ¿Cómo gestiona el mantenimiento de sus equipos de refrigeración?</t>
  </si>
  <si>
    <t xml:space="preserve">Cuenta de  ¿Qué preferencia tiene respecto a la gestión de los repuestos de la empresa de mantenimiento?
</t>
  </si>
  <si>
    <t>Cuenta de ¿Qué tan satisfecho/a está con el servicio de mantenimiento que recibe actualmente para sus equipos de refrigeración?</t>
  </si>
  <si>
    <t>Pruebas de fugas - Presurización</t>
  </si>
  <si>
    <t>Desagües</t>
  </si>
  <si>
    <t>Filtraciones</t>
  </si>
  <si>
    <t xml:space="preserve">Condensación </t>
  </si>
  <si>
    <t>Fallas electricas</t>
  </si>
  <si>
    <t>Cuenta de ¿Qué tan relevante es para usted que la empresa encargada del mantenimiento de sus equipos de refrigeración proporcione garantías en sus servicios?</t>
  </si>
  <si>
    <t>MANTENIMIENTO PREDICTIVO, PREVENTIVO Y CORRECTIVO.</t>
  </si>
  <si>
    <t>Cuenta de ¿Conoce a que se refiere el mantenimiento predictivo?</t>
  </si>
  <si>
    <t>Cuenta de ¿Cuál ha sido su experiencia al recibir servicios de mantenimiento predictivo?</t>
  </si>
  <si>
    <t>Frecuencia Absoluta</t>
  </si>
  <si>
    <t xml:space="preserve">Frecuencia Relativa </t>
  </si>
  <si>
    <t>Cuenta de ¿Cuál es el presupuesto anual que destina al mantenimiento predictivo de sus equipos de refrigeración?</t>
  </si>
  <si>
    <t xml:space="preserve">Cuenta de ¿Conoce a que se refiere el mantenimiento preventivo? 
</t>
  </si>
  <si>
    <t>Cuenta de ¿Cuál ha sido su experiencia al recibir servicios de mantenimiento preventivo?</t>
  </si>
  <si>
    <t xml:space="preserve">Frecuencia </t>
  </si>
  <si>
    <t>Frecuencia</t>
  </si>
  <si>
    <t>Frecuencia relativa</t>
  </si>
  <si>
    <t>Frecuencia absoluta
2</t>
  </si>
  <si>
    <t xml:space="preserve">Cuenta de ¿Cuál es el presupuesto anual que destina al mantenimiento preventivo de sus equipos de refrigeración?
</t>
  </si>
  <si>
    <t>Cuenta de ¿Conoce a que se refiere el mantenimiento correctivo?</t>
  </si>
  <si>
    <t xml:space="preserve">Cuenta de ¿Cuál ha sido su experiencia al recibir servicios de mantenimiento correctivo?
</t>
  </si>
  <si>
    <t xml:space="preserve">Frecuencia absoluta
</t>
  </si>
  <si>
    <t>Cuenta de ¿Cuál es el presupuesto anual que destina al mantenimiento correctivo  de sus equipos de refrigeración?</t>
  </si>
  <si>
    <t>PRECIO</t>
  </si>
  <si>
    <t>Tabla 22: El precio es un factor determinante en la elección de un proveedor de servicios de mantenimiento</t>
  </si>
  <si>
    <t>Cuenta de El precio es un factor determinante en la elección de un proveedor de servicios de mantenimiento en refrigeración.</t>
  </si>
  <si>
    <t>Tabla 23: Se justifica pagar más por un servicio de mantenimiento con garantías de satisfacción o reembolso.</t>
  </si>
  <si>
    <t>Cuenta de Se justifica pagar un precio más alto por un servicio de mantenimiento en refrigeración que ofrezca garantías de satisfacción o reembolso</t>
  </si>
  <si>
    <t>Tabla 24: Modelo de pago de su preferencia.</t>
  </si>
  <si>
    <t>Cuenta de ¿Qué tipo de modelo de pago prefiere para adquirir el servicio de mantenimiento en refrigeración?</t>
  </si>
  <si>
    <t xml:space="preserve">Cuenta de ¿En qué rango de precios espera que se encuentre anualmente el servicio de mantenimiento predictivo de la nueva empresa de mantenimiento? </t>
  </si>
  <si>
    <t>Tabla 25: Rango de precios de la nueva empresa de mantenimiento respecto al manenimiento predictivo.</t>
  </si>
  <si>
    <t>Tabla 26: Rango de precios de la nueva empresa de mantenimiento respecto al manenimiento predictivo.</t>
  </si>
  <si>
    <t xml:space="preserve">Cuenta de ¿En qué rango de precios espera que se encuentre anualmente el servicio de mantenimiento preventivo de la nueva empresa de mantenimiento? 
</t>
  </si>
  <si>
    <t>Tabla 27:  Rango de precios de la nueva empresa de mantenimiento respecto al manenimiento correctivo</t>
  </si>
  <si>
    <t xml:space="preserve">Cuenta de ¿En qué rango de precios espera que se encuentre anualmente el servicio de mantenimiento correctivo de la nueva empresa de mantenimiento? </t>
  </si>
  <si>
    <t>PROMOCIÓN</t>
  </si>
  <si>
    <t>Frecuencia absoluta</t>
  </si>
  <si>
    <t>Tabla 28: Frecuencia para recibir información promocional de la empresa.</t>
  </si>
  <si>
    <t>Cuenta de 
¿Cuáles son las herramientas de comunicación que considera fundamentales para una empresa de mantenimiento?</t>
  </si>
  <si>
    <t>PLAZA</t>
  </si>
  <si>
    <t>Cuenta de ¿Qué tan importante es para usted que la empresa de mantenimiento tenga una oficina física?</t>
  </si>
  <si>
    <t>Cuenta de ¿Qué tan importante es para usted que la empresa de mantenimiento ofrezca un servicio de seguimiento después de la prestación del servicio?</t>
  </si>
  <si>
    <t>Cuenta de ¿Qué tan importante es para usted que la empresa de mantenimiento tenga un mayor reconocimiento en el mercado?</t>
  </si>
  <si>
    <t>Cuenta de ¿Le importa que una empresa de mantenimiento en refrigeración promueva prácticas sostenibles y la economía circular?</t>
  </si>
  <si>
    <t xml:space="preserve">SERVICIO MANTENIMIENTO </t>
  </si>
  <si>
    <t>Tabla 6: Gestión del mantenimiento de sus equipos de refrigeración</t>
  </si>
  <si>
    <t>Tabla 7: Preferencia respecto a la gestión de los repuestos de la empresa de mantenimiento</t>
  </si>
  <si>
    <t>Tabla 8: Satisfacción respecto al servicio de mantenimiento que recibe actualmente para sus equipos de refrigeración</t>
  </si>
  <si>
    <t>MANTENIMIENTO PREDICTIVO, PREVENTIVO Y CORRECTIVO</t>
  </si>
  <si>
    <t>Tabla 9:  Importancia de garantizar garantias en los servicios</t>
  </si>
  <si>
    <t>Tabla 10: Conocimiento sobre mantenimiento predictivo</t>
  </si>
  <si>
    <t>Tabla 11: Experiencia al recibir el servicio de mantenimiento predictivo al responder SI</t>
  </si>
  <si>
    <t>Tabla 12: Frecuencia de la variable: Cada cuanto requiere mantenimiento predictivo su equipo</t>
  </si>
  <si>
    <t xml:space="preserve">Tabla 13: Presupuesto anual para realizar mantenimiento predictivo </t>
  </si>
  <si>
    <t>Tabla 14: Conocimiento sobre mantenimiento preventivo</t>
  </si>
  <si>
    <t>Tabla 15: Experiencia al recibir el servicio de mantenimiento preventivo al responder SI</t>
  </si>
  <si>
    <t>Tabla 16: Frecuencia de la variable: Cada cuanto requiere mantenimiento preventivo su equipo</t>
  </si>
  <si>
    <t>Tabla 17: Presupuesto anual para realizar mantenimiento preventivo</t>
  </si>
  <si>
    <t>Tabla 18: Conocimiento sobre mantenimiento correctivo</t>
  </si>
  <si>
    <t>Tabla 19: Experiencia al recibir el servicio de mantenimiento correctivo al responder SI</t>
  </si>
  <si>
    <t>Tabla 20: Frecuencia de la variable: Cada cuanto requiere mantenimiento correctivo su equipo</t>
  </si>
  <si>
    <t>Tabla 21: Presupuesto anual para realizar mantenimiento correctivo</t>
  </si>
  <si>
    <t>C</t>
  </si>
  <si>
    <t>Tabla 29: Herramientas de comunicación que considera fundamentales para la empresa.</t>
  </si>
  <si>
    <t>Tabla 30: Importancia de un punto fisico de la empresa.</t>
  </si>
  <si>
    <t>Tabla 31: Importancia de realizar un seguimiento despues del servicio prestado</t>
  </si>
  <si>
    <t>Tabla 32: Importancia de que la empresa tenga un mayor reconocimiento en el mercado</t>
  </si>
  <si>
    <t>Tabla 33: Importancia de que la empresa promueva practicas sostenibles y economia circular.</t>
  </si>
  <si>
    <t>TOTAL</t>
  </si>
  <si>
    <t>PUNTUACIÓN</t>
  </si>
  <si>
    <t xml:space="preserve">Analisis de vibraciones </t>
  </si>
  <si>
    <t xml:space="preserve">Ventilación </t>
  </si>
  <si>
    <t>Desagues</t>
  </si>
  <si>
    <t xml:space="preserve">Filtraciones </t>
  </si>
  <si>
    <t>Condensación</t>
  </si>
  <si>
    <t>% ALCANZADO</t>
  </si>
  <si>
    <t>TIPO DE SITUACIONES</t>
  </si>
  <si>
    <t>Comercial  (vitrinas, congeladores, refrigeradores, neveras)</t>
  </si>
  <si>
    <t>Comercial  (vitrinas, congeladores, refrigeradores, neveras), Industrial (cámaras frigoríficas, cuartos fríos)</t>
  </si>
  <si>
    <t>TIPOS DE EQUIPOS DE REFRIGERACIÓN</t>
  </si>
  <si>
    <t>PUNTUACION</t>
  </si>
  <si>
    <t>Correo electronico</t>
  </si>
  <si>
    <t>Ferias y eventos</t>
  </si>
  <si>
    <t>Referencias de clientes</t>
  </si>
  <si>
    <t>Sitio web de la empresa</t>
  </si>
  <si>
    <t>Llamadas telefonicas</t>
  </si>
  <si>
    <t>Mensajes de texto (SMS)</t>
  </si>
  <si>
    <t>Radio</t>
  </si>
  <si>
    <t>CANALES DE COMUNICACIÓN</t>
  </si>
  <si>
    <t>Ofertas, promociones y descuentos</t>
  </si>
  <si>
    <t>Consejos de mantenimientos y buenas practicas</t>
  </si>
  <si>
    <t>Comisiones</t>
  </si>
  <si>
    <t>INCENTIVOS</t>
  </si>
  <si>
    <t>Confiabilidad del servicio</t>
  </si>
  <si>
    <t xml:space="preserve">Calidad del servicio </t>
  </si>
  <si>
    <t>Rapidez en la atencion de emergencias</t>
  </si>
  <si>
    <t>Uso de internet de las cosas (IoT)</t>
  </si>
  <si>
    <t>Experiencia del personal</t>
  </si>
  <si>
    <t>Disponibilidad 24/7</t>
  </si>
  <si>
    <t>Transparencia en costos</t>
  </si>
  <si>
    <t>Garantías ofrecidas</t>
  </si>
  <si>
    <t>Servicios personalizados</t>
  </si>
  <si>
    <t>Documentación digital de servicios</t>
  </si>
  <si>
    <t>Característica</t>
  </si>
  <si>
    <t>Puntos</t>
  </si>
  <si>
    <t>Promedio</t>
  </si>
  <si>
    <t>Tiempo de respuesta</t>
  </si>
  <si>
    <t>Calidad del trabajo</t>
  </si>
  <si>
    <t>Disponibilidad de repuestos</t>
  </si>
  <si>
    <t>Retroalimentación y seguimiento</t>
  </si>
  <si>
    <t>Costos</t>
  </si>
  <si>
    <t>Capacitación del personal</t>
  </si>
  <si>
    <t>Calidad de los repuestos</t>
  </si>
  <si>
    <t>Procesos de garantía</t>
  </si>
  <si>
    <t>Canales de comunicación</t>
  </si>
  <si>
    <t>Variedad de servicios</t>
  </si>
  <si>
    <t>Transparencia en la facturación y proceso de pago</t>
  </si>
  <si>
    <t>Personalización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</si>
</sst>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10" x14ac:knownFonts="1">
    <font>
      <sz val="10"/>
      <color rgb="FF000000"/>
      <name val="Arial"/>
      <scheme val="minor"/>
    </font>
    <font>
      <sz val="10"/>
      <color theme="1"/>
      <name val="Arial"/>
      <family val="2"/>
      <scheme val="minor"/>
    </font>
    <font>
      <sz val="10"/>
      <color theme="1"/>
      <name val="Arial"/>
      <family val="2"/>
    </font>
    <font>
      <b/>
      <sz val="10"/>
      <color rgb="FF000000"/>
      <name val="Arial"/>
      <family val="2"/>
      <scheme val="minor"/>
    </font>
    <font>
      <b/>
      <sz val="12"/>
      <color rgb="FF000000"/>
      <name val="Arial"/>
      <family val="2"/>
      <scheme val="minor"/>
    </font>
    <font>
      <sz val="10"/>
      <color rgb="FF000000"/>
      <name val="Arial"/>
      <family val="2"/>
      <scheme val="minor"/>
    </font>
    <font>
      <b/>
      <u/>
      <sz val="10"/>
      <color rgb="FF000000"/>
      <name val="Arial"/>
      <family val="2"/>
      <scheme val="minor"/>
    </font>
    <font>
      <sz val="10"/>
      <color theme="1"/>
      <name val="Arial"/>
      <family val="2"/>
      <scheme val="minor"/>
    </font>
    <font>
      <b/>
      <i/>
      <sz val="10"/>
      <color theme="1"/>
      <name val="Arial"/>
      <family val="2"/>
      <scheme val="minor"/>
    </font>
    <font>
      <b/>
      <sz val="10"/>
      <color theme="1"/>
      <name val="Arial"/>
      <family val="2"/>
      <scheme val="minor"/>
    </font>
  </fonts>
  <fills count="8">
    <fill>
      <patternFill patternType="none"/>
    </fill>
    <fill>
      <patternFill patternType="gray125"/>
    </fill>
    <fill>
      <patternFill patternType="solid">
        <fgColor theme="4"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90">
    <xf numFmtId="0" fontId="0" fillId="0" borderId="0" xfId="0"/>
    <xf numFmtId="0" fontId="1" fillId="0" borderId="0" xfId="0" applyFont="1"/>
    <xf numFmtId="164" fontId="1" fillId="0" borderId="0" xfId="0" applyNumberFormat="1" applyFont="1"/>
    <xf numFmtId="0" fontId="0" fillId="0" borderId="1" xfId="0" pivotButton="1" applyBorder="1"/>
    <xf numFmtId="0" fontId="0" fillId="0" borderId="1" xfId="0" applyBorder="1"/>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horizontal="center" wrapText="1"/>
    </xf>
    <xf numFmtId="0" fontId="0" fillId="0" borderId="1" xfId="0" pivotButton="1" applyBorder="1" applyAlignment="1">
      <alignment vertical="center"/>
    </xf>
    <xf numFmtId="0" fontId="3" fillId="0" borderId="0" xfId="0" applyFont="1"/>
    <xf numFmtId="0" fontId="7" fillId="0" borderId="0" xfId="0" applyFont="1" applyAlignment="1">
      <alignment wrapText="1"/>
    </xf>
    <xf numFmtId="0" fontId="7" fillId="0" borderId="0" xfId="0" applyFont="1"/>
    <xf numFmtId="0" fontId="0" fillId="0" borderId="1" xfId="0" pivotButton="1" applyBorder="1" applyAlignment="1">
      <alignment horizontal="center" vertical="center" wrapText="1"/>
    </xf>
    <xf numFmtId="10" fontId="0" fillId="0" borderId="1" xfId="0" applyNumberFormat="1" applyBorder="1"/>
    <xf numFmtId="0" fontId="8" fillId="0" borderId="0" xfId="0" applyFont="1"/>
    <xf numFmtId="0" fontId="0" fillId="0" borderId="1" xfId="0" pivotButton="1" applyBorder="1" applyAlignment="1">
      <alignment horizontal="center" vertical="center"/>
    </xf>
    <xf numFmtId="0" fontId="4" fillId="4" borderId="0" xfId="0" applyFont="1" applyFill="1" applyAlignment="1">
      <alignment vertical="center"/>
    </xf>
    <xf numFmtId="0" fontId="5" fillId="0" borderId="0" xfId="0" applyFont="1" applyAlignment="1">
      <alignment wrapText="1"/>
    </xf>
    <xf numFmtId="0" fontId="0" fillId="0" borderId="0" xfId="0" applyAlignment="1">
      <alignment horizontal="center"/>
    </xf>
    <xf numFmtId="0" fontId="7" fillId="0" borderId="1" xfId="0" applyFont="1" applyBorder="1"/>
    <xf numFmtId="0" fontId="1" fillId="0" borderId="1" xfId="0" applyFont="1" applyBorder="1"/>
    <xf numFmtId="0" fontId="0" fillId="0" borderId="1" xfId="0" applyBorder="1" applyAlignment="1">
      <alignment horizontal="center"/>
    </xf>
    <xf numFmtId="0" fontId="9" fillId="5" borderId="1" xfId="0" applyFont="1" applyFill="1" applyBorder="1" applyAlignment="1">
      <alignment vertical="center"/>
    </xf>
    <xf numFmtId="0" fontId="3" fillId="5" borderId="1" xfId="0" applyFont="1" applyFill="1" applyBorder="1" applyAlignment="1">
      <alignment horizontal="center" vertical="center" wrapText="1"/>
    </xf>
    <xf numFmtId="0" fontId="0" fillId="0" borderId="5" xfId="0" applyBorder="1" applyAlignment="1">
      <alignment horizontal="center"/>
    </xf>
    <xf numFmtId="0" fontId="1" fillId="0" borderId="5" xfId="0" applyFont="1" applyBorder="1"/>
    <xf numFmtId="0" fontId="9" fillId="6" borderId="3" xfId="0" applyFont="1" applyFill="1" applyBorder="1" applyAlignment="1">
      <alignment horizontal="right"/>
    </xf>
    <xf numFmtId="0" fontId="3" fillId="0" borderId="8" xfId="0" applyFont="1" applyBorder="1" applyAlignment="1">
      <alignment horizontal="right"/>
    </xf>
    <xf numFmtId="0" fontId="3" fillId="0" borderId="9" xfId="0" applyFont="1" applyBorder="1" applyAlignment="1">
      <alignment horizontal="center"/>
    </xf>
    <xf numFmtId="0" fontId="3" fillId="0" borderId="10" xfId="0" applyFont="1" applyBorder="1" applyAlignment="1">
      <alignment horizontal="center"/>
    </xf>
    <xf numFmtId="0" fontId="5" fillId="0" borderId="11" xfId="0" applyFont="1" applyBorder="1" applyAlignment="1">
      <alignment horizontal="right"/>
    </xf>
    <xf numFmtId="10" fontId="0" fillId="0" borderId="12" xfId="0" applyNumberFormat="1" applyBorder="1"/>
    <xf numFmtId="0" fontId="5" fillId="0" borderId="13" xfId="0" applyFont="1" applyBorder="1" applyAlignment="1">
      <alignment horizontal="right"/>
    </xf>
    <xf numFmtId="0" fontId="0" fillId="0" borderId="14" xfId="0" applyBorder="1" applyAlignment="1">
      <alignment horizontal="center"/>
    </xf>
    <xf numFmtId="10" fontId="0" fillId="0" borderId="15" xfId="0" applyNumberFormat="1" applyBorder="1"/>
    <xf numFmtId="0" fontId="9" fillId="6" borderId="6" xfId="0" applyFont="1" applyFill="1" applyBorder="1" applyAlignment="1">
      <alignment horizontal="right"/>
    </xf>
    <xf numFmtId="0" fontId="3" fillId="6" borderId="7" xfId="0" applyFont="1" applyFill="1" applyBorder="1" applyAlignment="1">
      <alignment horizontal="center"/>
    </xf>
    <xf numFmtId="0" fontId="3" fillId="6" borderId="6" xfId="0" applyFont="1" applyFill="1" applyBorder="1" applyAlignment="1">
      <alignment horizontal="center"/>
    </xf>
    <xf numFmtId="0" fontId="5" fillId="0" borderId="1" xfId="0" applyFont="1" applyBorder="1" applyAlignment="1">
      <alignment horizontal="center"/>
    </xf>
    <xf numFmtId="0" fontId="3" fillId="6" borderId="3" xfId="0" applyFont="1" applyFill="1" applyBorder="1" applyAlignment="1">
      <alignment horizontal="center"/>
    </xf>
    <xf numFmtId="0" fontId="0" fillId="0" borderId="16" xfId="0" applyBorder="1" applyAlignment="1">
      <alignment horizontal="center"/>
    </xf>
    <xf numFmtId="0" fontId="3" fillId="0" borderId="17" xfId="0" applyFont="1" applyBorder="1" applyAlignment="1">
      <alignment horizontal="right"/>
    </xf>
    <xf numFmtId="0" fontId="0" fillId="0" borderId="18" xfId="0" applyBorder="1" applyAlignment="1">
      <alignment horizontal="right"/>
    </xf>
    <xf numFmtId="0" fontId="0" fillId="0" borderId="19" xfId="0" applyBorder="1" applyAlignment="1">
      <alignment horizontal="right"/>
    </xf>
    <xf numFmtId="0" fontId="3" fillId="0" borderId="20" xfId="0" applyFont="1" applyBorder="1" applyAlignment="1">
      <alignment horizontal="center"/>
    </xf>
    <xf numFmtId="10" fontId="0" fillId="0" borderId="21" xfId="0" applyNumberFormat="1" applyBorder="1" applyAlignment="1">
      <alignment horizontal="center"/>
    </xf>
    <xf numFmtId="10" fontId="0" fillId="0" borderId="22" xfId="0" applyNumberFormat="1" applyBorder="1" applyAlignment="1">
      <alignment horizontal="center"/>
    </xf>
    <xf numFmtId="0" fontId="3" fillId="0" borderId="17"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 xfId="0" applyBorder="1" applyAlignment="1">
      <alignment horizontal="center"/>
    </xf>
    <xf numFmtId="0" fontId="5" fillId="0" borderId="1" xfId="0" applyFont="1" applyBorder="1" applyAlignment="1">
      <alignment horizontal="right" vertical="center" wrapText="1"/>
    </xf>
    <xf numFmtId="0" fontId="3" fillId="7" borderId="1" xfId="0" applyFont="1" applyFill="1" applyBorder="1" applyAlignment="1">
      <alignment horizontal="center" vertical="center" wrapText="1"/>
    </xf>
    <xf numFmtId="0" fontId="9" fillId="7" borderId="1" xfId="0" applyFont="1" applyFill="1" applyBorder="1" applyAlignment="1">
      <alignment vertical="center"/>
    </xf>
    <xf numFmtId="0" fontId="3" fillId="7" borderId="1" xfId="0" applyFont="1" applyFill="1" applyBorder="1" applyAlignment="1">
      <alignment horizontal="center" wrapText="1"/>
    </xf>
    <xf numFmtId="0" fontId="5" fillId="4" borderId="11" xfId="0" applyFont="1" applyFill="1" applyBorder="1" applyAlignment="1">
      <alignment horizontal="right" vertical="center" wrapText="1"/>
    </xf>
    <xf numFmtId="0" fontId="5" fillId="4" borderId="13" xfId="0" applyFont="1" applyFill="1" applyBorder="1" applyAlignment="1">
      <alignment horizontal="right" vertical="center" wrapText="1"/>
    </xf>
    <xf numFmtId="0" fontId="9" fillId="7" borderId="1" xfId="0" applyFont="1" applyFill="1" applyBorder="1" applyAlignment="1">
      <alignment horizontal="center" vertical="center"/>
    </xf>
    <xf numFmtId="0" fontId="3" fillId="7" borderId="1" xfId="0" applyFont="1" applyFill="1" applyBorder="1" applyAlignment="1">
      <alignment horizontal="center" vertical="center"/>
    </xf>
    <xf numFmtId="0" fontId="5" fillId="0" borderId="5" xfId="0" applyFont="1" applyBorder="1" applyAlignment="1">
      <alignment horizontal="center"/>
    </xf>
    <xf numFmtId="0" fontId="5" fillId="0" borderId="11" xfId="0" applyFont="1" applyBorder="1" applyAlignment="1">
      <alignment horizontal="right" vertical="center"/>
    </xf>
    <xf numFmtId="0" fontId="5" fillId="0" borderId="13" xfId="0" applyFont="1" applyBorder="1" applyAlignment="1">
      <alignment horizontal="right" vertical="center" wrapText="1"/>
    </xf>
    <xf numFmtId="0" fontId="9" fillId="0" borderId="3" xfId="0" applyFont="1" applyBorder="1" applyAlignment="1">
      <alignment horizontal="center" vertical="center" wrapText="1"/>
    </xf>
    <xf numFmtId="0" fontId="1" fillId="0" borderId="25"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9" fillId="0" borderId="26" xfId="0" applyFont="1" applyBorder="1" applyAlignment="1">
      <alignment horizontal="center" vertical="center" wrapText="1"/>
    </xf>
    <xf numFmtId="0" fontId="1" fillId="0" borderId="27"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0" fillId="0" borderId="23" xfId="0" applyBorder="1" applyAlignment="1">
      <alignment horizontal="center"/>
    </xf>
    <xf numFmtId="0" fontId="0" fillId="0" borderId="30" xfId="0" applyBorder="1"/>
    <xf numFmtId="0" fontId="9" fillId="7" borderId="3" xfId="0" applyFont="1" applyFill="1" applyBorder="1" applyAlignment="1">
      <alignment horizontal="center" vertical="center" wrapText="1"/>
    </xf>
    <xf numFmtId="0" fontId="9" fillId="7" borderId="26" xfId="0" applyFont="1" applyFill="1" applyBorder="1" applyAlignment="1">
      <alignment horizontal="center" vertical="center" wrapText="1"/>
    </xf>
    <xf numFmtId="2" fontId="0" fillId="0" borderId="4" xfId="0" applyNumberFormat="1" applyBorder="1" applyAlignment="1">
      <alignment horizontal="center"/>
    </xf>
    <xf numFmtId="0" fontId="0" fillId="0" borderId="24" xfId="0" applyBorder="1" applyAlignment="1">
      <alignment horizontal="center"/>
    </xf>
    <xf numFmtId="0" fontId="9" fillId="7" borderId="3" xfId="0" applyFont="1" applyFill="1" applyBorder="1" applyAlignment="1">
      <alignment horizontal="center" vertical="center"/>
    </xf>
    <xf numFmtId="0" fontId="7" fillId="0" borderId="25"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9" fillId="0" borderId="3" xfId="0" applyFont="1" applyBorder="1" applyAlignment="1">
      <alignment horizontal="center" vertical="center"/>
    </xf>
    <xf numFmtId="0" fontId="0" fillId="0" borderId="31" xfId="0" applyBorder="1" applyAlignment="1">
      <alignment horizontal="center"/>
    </xf>
    <xf numFmtId="0" fontId="0" fillId="0" borderId="17" xfId="0" applyBorder="1" applyAlignment="1">
      <alignment horizontal="center"/>
    </xf>
    <xf numFmtId="0" fontId="3" fillId="0" borderId="0" xfId="0" applyFont="1" applyAlignment="1">
      <alignment horizontal="center"/>
    </xf>
    <xf numFmtId="0" fontId="4" fillId="0" borderId="0" xfId="0" applyFont="1" applyAlignment="1">
      <alignment horizontal="center"/>
    </xf>
    <xf numFmtId="0" fontId="6" fillId="3" borderId="0" xfId="0" applyFont="1" applyFill="1" applyAlignment="1">
      <alignment horizontal="center"/>
    </xf>
    <xf numFmtId="0" fontId="3" fillId="0" borderId="0" xfId="0" applyFont="1" applyAlignment="1">
      <alignment horizontal="center" wrapText="1"/>
    </xf>
    <xf numFmtId="0" fontId="4" fillId="2" borderId="0" xfId="0" applyFont="1" applyFill="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cellXfs>
  <cellStyles count="1">
    <cellStyle name="Normal" xfId="0" builtinId="0"/>
  </cellStyles>
  <dxfs count="323">
    <dxf>
      <numFmt numFmtId="2" formatCode="0.00"/>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alignment horizontal="center" vertical="bottom" textRotation="0" wrapText="0" indent="0" justifyLastLine="0" shrinkToFit="0" readingOrder="0"/>
      <border diagonalUp="0" diagonalDown="0" outline="0">
        <left style="medium">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family val="2"/>
        <scheme val="minor"/>
      </font>
      <fill>
        <patternFill patternType="none">
          <fgColor indexed="64"/>
          <bgColor auto="1"/>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border>
    </dxf>
    <dxf>
      <border outline="0">
        <top style="thin">
          <color indexed="64"/>
        </top>
      </border>
    </dxf>
    <dxf>
      <border outline="0">
        <left style="thin">
          <color indexed="64"/>
        </left>
        <right style="thin">
          <color indexed="64"/>
        </right>
        <top style="thin">
          <color indexed="64"/>
        </top>
        <bottom style="thin">
          <color indexed="64"/>
        </bottom>
      </border>
    </dxf>
    <dxf>
      <alignment textRotation="0" wrapText="0" indent="0" justifyLastLine="0" shrinkToFit="0" readingOrder="0"/>
    </dxf>
    <dxf>
      <border outline="0">
        <bottom style="thin">
          <color indexed="64"/>
        </bottom>
      </border>
    </dxf>
    <dxf>
      <alignment textRotation="0" wrapText="0" indent="0" justifyLastLine="0" shrinkToFit="0" readingOrder="0"/>
    </dxf>
    <dxf>
      <numFmt numFmtId="2" formatCode="0.00"/>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medium">
          <color indexed="64"/>
        </left>
        <right style="thin">
          <color indexed="64"/>
        </right>
        <top style="medium">
          <color indexed="64"/>
        </top>
        <bottom style="medium">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dxf>
    <dxf>
      <alignment horizontal="center"/>
    </dxf>
    <dxf>
      <alignment wrapText="1"/>
    </dxf>
    <dxf>
      <alignment wrapText="1"/>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dxf>
    <dxf>
      <alignment horizontal="cent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dxf>
    <dxf>
      <alignment wrapText="1"/>
    </dxf>
    <dxf>
      <alignment vertical="bottom"/>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wrapText="1"/>
    </dxf>
    <dxf>
      <alignment horizontal="general"/>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fill>
        <patternFill patternType="none">
          <fgColor indexed="64"/>
          <bgColor auto="1"/>
        </patternFill>
      </fill>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fill>
        <patternFill patternType="none">
          <fgColor indexed="64"/>
          <bgColor auto="1"/>
        </patternFill>
      </fill>
    </dxf>
    <dxf>
      <font>
        <b val="0"/>
        <i val="0"/>
        <strike val="0"/>
        <condense val="0"/>
        <extend val="0"/>
        <outline val="0"/>
        <shadow val="0"/>
        <u val="none"/>
        <vertAlign val="baseline"/>
        <sz val="10"/>
        <color theme="1"/>
        <name val="Arial"/>
        <scheme val="minor"/>
      </font>
      <fill>
        <patternFill patternType="none">
          <fgColor indexed="64"/>
          <bgColor auto="1"/>
        </patternFill>
      </fill>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fill>
        <patternFill patternType="none">
          <fgColor indexed="64"/>
          <bgColor auto="1"/>
        </patternFill>
      </fill>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fill>
        <patternFill patternType="none">
          <fgColor indexed="64"/>
          <bgColor auto="1"/>
        </patternFill>
      </fill>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numFmt numFmtId="164" formatCode="m/d/yyyy\ h:mm:ss"/>
    </dxf>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scheme val="minor"/>
      </font>
    </dxf>
  </dxfs>
  <tableStyles count="0" defaultTableStyle="TableStyleMedium2" defaultPivotStyle="PivotStyleLight16"/>
  <colors>
    <mruColors>
      <color rgb="FFF588F8"/>
      <color rgb="FF6666FF"/>
      <color rgb="FF75DBFF"/>
      <color rgb="FFC00CC4"/>
      <color rgb="FF0A7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pivotCacheDefinition" Target="pivotCache/pivotCacheDefinition3.xml"/><Relationship Id="rId26" Type="http://schemas.openxmlformats.org/officeDocument/2006/relationships/pivotCacheDefinition" Target="pivotCache/pivotCacheDefinition11.xml"/><Relationship Id="rId39" Type="http://schemas.openxmlformats.org/officeDocument/2006/relationships/pivotCacheDefinition" Target="pivotCache/pivotCacheDefinition24.xml"/><Relationship Id="rId21" Type="http://schemas.openxmlformats.org/officeDocument/2006/relationships/pivotCacheDefinition" Target="pivotCache/pivotCacheDefinition6.xml"/><Relationship Id="rId34" Type="http://schemas.openxmlformats.org/officeDocument/2006/relationships/pivotCacheDefinition" Target="pivotCache/pivotCacheDefinition19.xml"/><Relationship Id="rId42" Type="http://schemas.openxmlformats.org/officeDocument/2006/relationships/pivotCacheDefinition" Target="pivotCache/pivotCacheDefinition27.xml"/><Relationship Id="rId47" Type="http://schemas.openxmlformats.org/officeDocument/2006/relationships/pivotCacheDefinition" Target="pivotCache/pivotCacheDefinition32.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9" Type="http://schemas.openxmlformats.org/officeDocument/2006/relationships/pivotCacheDefinition" Target="pivotCache/pivotCacheDefinition14.xml"/><Relationship Id="rId11" Type="http://schemas.openxmlformats.org/officeDocument/2006/relationships/worksheet" Target="worksheets/sheet11.xml"/><Relationship Id="rId24" Type="http://schemas.openxmlformats.org/officeDocument/2006/relationships/pivotCacheDefinition" Target="pivotCache/pivotCacheDefinition9.xml"/><Relationship Id="rId32" Type="http://schemas.openxmlformats.org/officeDocument/2006/relationships/pivotCacheDefinition" Target="pivotCache/pivotCacheDefinition17.xml"/><Relationship Id="rId37" Type="http://schemas.openxmlformats.org/officeDocument/2006/relationships/pivotCacheDefinition" Target="pivotCache/pivotCacheDefinition22.xml"/><Relationship Id="rId40" Type="http://schemas.openxmlformats.org/officeDocument/2006/relationships/pivotCacheDefinition" Target="pivotCache/pivotCacheDefinition25.xml"/><Relationship Id="rId45" Type="http://schemas.openxmlformats.org/officeDocument/2006/relationships/pivotCacheDefinition" Target="pivotCache/pivotCacheDefinition3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8.xml"/><Relationship Id="rId28" Type="http://schemas.openxmlformats.org/officeDocument/2006/relationships/pivotCacheDefinition" Target="pivotCache/pivotCacheDefinition13.xml"/><Relationship Id="rId36" Type="http://schemas.openxmlformats.org/officeDocument/2006/relationships/pivotCacheDefinition" Target="pivotCache/pivotCacheDefinition21.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pivotCacheDefinition" Target="pivotCache/pivotCacheDefinition4.xml"/><Relationship Id="rId31" Type="http://schemas.openxmlformats.org/officeDocument/2006/relationships/pivotCacheDefinition" Target="pivotCache/pivotCacheDefinition16.xml"/><Relationship Id="rId44" Type="http://schemas.openxmlformats.org/officeDocument/2006/relationships/pivotCacheDefinition" Target="pivotCache/pivotCacheDefinition29.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7.xml"/><Relationship Id="rId27" Type="http://schemas.openxmlformats.org/officeDocument/2006/relationships/pivotCacheDefinition" Target="pivotCache/pivotCacheDefinition12.xml"/><Relationship Id="rId30" Type="http://schemas.openxmlformats.org/officeDocument/2006/relationships/pivotCacheDefinition" Target="pivotCache/pivotCacheDefinition15.xml"/><Relationship Id="rId35" Type="http://schemas.openxmlformats.org/officeDocument/2006/relationships/pivotCacheDefinition" Target="pivotCache/pivotCacheDefinition20.xml"/><Relationship Id="rId43" Type="http://schemas.openxmlformats.org/officeDocument/2006/relationships/pivotCacheDefinition" Target="pivotCache/pivotCacheDefinition28.xml"/><Relationship Id="rId48" Type="http://schemas.openxmlformats.org/officeDocument/2006/relationships/pivotCacheDefinition" Target="pivotCache/pivotCacheDefinition3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5" Type="http://schemas.openxmlformats.org/officeDocument/2006/relationships/pivotCacheDefinition" Target="pivotCache/pivotCacheDefinition10.xml"/><Relationship Id="rId33" Type="http://schemas.openxmlformats.org/officeDocument/2006/relationships/pivotCacheDefinition" Target="pivotCache/pivotCacheDefinition18.xml"/><Relationship Id="rId38" Type="http://schemas.openxmlformats.org/officeDocument/2006/relationships/pivotCacheDefinition" Target="pivotCache/pivotCacheDefinition23.xml"/><Relationship Id="rId46" Type="http://schemas.openxmlformats.org/officeDocument/2006/relationships/pivotCacheDefinition" Target="pivotCache/pivotCacheDefinition31.xml"/><Relationship Id="rId20" Type="http://schemas.openxmlformats.org/officeDocument/2006/relationships/pivotCacheDefinition" Target="pivotCache/pivotCacheDefinition5.xml"/><Relationship Id="rId41" Type="http://schemas.openxmlformats.org/officeDocument/2006/relationships/pivotCacheDefinition" Target="pivotCache/pivotCacheDefinition26.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6.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7.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8.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9.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0.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1.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2.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3.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4.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5.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6.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7.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8.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9.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0.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1.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2.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3.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4.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5.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6.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7.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8.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9.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40.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.xlsx]TABLAS!TablaDinámica11</c:name>
    <c:fmtId val="10"/>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s-CO" sz="1000"/>
              <a:t>EDAD</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TABLAS!$C$7</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7CA9-4AFB-ACF7-DCC85364819E}"/>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7CA9-4AFB-ACF7-DCC85364819E}"/>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7CA9-4AFB-ACF7-DCC85364819E}"/>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7CA9-4AFB-ACF7-DCC85364819E}"/>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7CA9-4AFB-ACF7-DCC85364819E}"/>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7CA9-4AFB-ACF7-DCC85364819E}"/>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7CA9-4AFB-ACF7-DCC85364819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TABLAS!$B$8:$B$15</c:f>
              <c:strCache>
                <c:ptCount val="7"/>
                <c:pt idx="0">
                  <c:v>18-24 años</c:v>
                </c:pt>
                <c:pt idx="1">
                  <c:v>25-34 años</c:v>
                </c:pt>
                <c:pt idx="2">
                  <c:v>35-44 años</c:v>
                </c:pt>
                <c:pt idx="3">
                  <c:v>45-54 años</c:v>
                </c:pt>
                <c:pt idx="4">
                  <c:v>55-64 años</c:v>
                </c:pt>
                <c:pt idx="5">
                  <c:v>65 años o más</c:v>
                </c:pt>
                <c:pt idx="6">
                  <c:v>(en blanco)</c:v>
                </c:pt>
              </c:strCache>
            </c:strRef>
          </c:cat>
          <c:val>
            <c:numRef>
              <c:f>TABLAS!$C$8:$C$15</c:f>
              <c:numCache>
                <c:formatCode>General</c:formatCode>
                <c:ptCount val="7"/>
                <c:pt idx="0">
                  <c:v>23</c:v>
                </c:pt>
                <c:pt idx="1">
                  <c:v>38</c:v>
                </c:pt>
                <c:pt idx="2">
                  <c:v>42</c:v>
                </c:pt>
                <c:pt idx="3">
                  <c:v>34</c:v>
                </c:pt>
                <c:pt idx="4">
                  <c:v>20</c:v>
                </c:pt>
                <c:pt idx="5">
                  <c:v>3</c:v>
                </c:pt>
              </c:numCache>
            </c:numRef>
          </c:val>
          <c:extLst>
            <c:ext xmlns:c16="http://schemas.microsoft.com/office/drawing/2014/chart" uri="{C3380CC4-5D6E-409C-BE32-E72D297353CC}">
              <c16:uniqueId val="{0000000E-7CA9-4AFB-ACF7-DCC85364819E}"/>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.xlsx]TABLAS!TablaDinámica13</c:name>
    <c:fmtId val="6"/>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latin typeface="+mn-lt"/>
              </a:rPr>
              <a:t>CIUDAD/ MUNICIPIO DE RESIDENCIA</a:t>
            </a:r>
          </a:p>
        </c:rich>
      </c:tx>
      <c:layout>
        <c:manualLayout>
          <c:xMode val="edge"/>
          <c:yMode val="edge"/>
          <c:x val="0.23077777777777778"/>
          <c:y val="0.11934966462525518"/>
        </c:manualLayout>
      </c:layout>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TABLAS!$C$20</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CC9A-4D3A-A527-4DFA4C95C739}"/>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CC9A-4D3A-A527-4DFA4C95C739}"/>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CC9A-4D3A-A527-4DFA4C95C739}"/>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CC9A-4D3A-A527-4DFA4C95C739}"/>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CC9A-4D3A-A527-4DFA4C95C73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TABLAS!$B$21:$B$26</c:f>
              <c:strCache>
                <c:ptCount val="5"/>
                <c:pt idx="0">
                  <c:v>Bucaramanga</c:v>
                </c:pt>
                <c:pt idx="1">
                  <c:v>Floridablanca</c:v>
                </c:pt>
                <c:pt idx="2">
                  <c:v>Girón</c:v>
                </c:pt>
                <c:pt idx="3">
                  <c:v>Piedecuesta</c:v>
                </c:pt>
                <c:pt idx="4">
                  <c:v>(en blanco)</c:v>
                </c:pt>
              </c:strCache>
            </c:strRef>
          </c:cat>
          <c:val>
            <c:numRef>
              <c:f>TABLAS!$C$21:$C$26</c:f>
              <c:numCache>
                <c:formatCode>General</c:formatCode>
                <c:ptCount val="5"/>
                <c:pt idx="0">
                  <c:v>101</c:v>
                </c:pt>
                <c:pt idx="1">
                  <c:v>24</c:v>
                </c:pt>
                <c:pt idx="2">
                  <c:v>11</c:v>
                </c:pt>
                <c:pt idx="3">
                  <c:v>24</c:v>
                </c:pt>
              </c:numCache>
            </c:numRef>
          </c:val>
          <c:extLst>
            <c:ext xmlns:c16="http://schemas.microsoft.com/office/drawing/2014/chart" uri="{C3380CC4-5D6E-409C-BE32-E72D297353CC}">
              <c16:uniqueId val="{0000000A-CC9A-4D3A-A527-4DFA4C95C739}"/>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.xlsx]TABLAS!TablaDinámica15</c:name>
    <c:fmtId val="8"/>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s-CO" sz="1000"/>
              <a:t>SECTOR</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pivotFmt>
      <c:pivotFmt>
        <c:idx val="50"/>
        <c:spPr>
          <a:solidFill>
            <a:schemeClr val="accent1"/>
          </a:solidFill>
          <a:ln w="19050">
            <a:solidFill>
              <a:schemeClr val="lt1"/>
            </a:solidFill>
          </a:ln>
          <a:effectLst/>
        </c:spPr>
      </c:pivotFmt>
      <c:pivotFmt>
        <c:idx val="51"/>
        <c:spPr>
          <a:solidFill>
            <a:schemeClr val="accent1"/>
          </a:solidFill>
          <a:ln w="19050">
            <a:solidFill>
              <a:schemeClr val="lt1"/>
            </a:solidFill>
          </a:ln>
          <a:effectLst/>
        </c:spPr>
      </c:pivotFmt>
      <c:pivotFmt>
        <c:idx val="52"/>
        <c:spPr>
          <a:solidFill>
            <a:schemeClr val="accent1"/>
          </a:solidFill>
          <a:ln w="19050">
            <a:solidFill>
              <a:schemeClr val="lt1"/>
            </a:solidFill>
          </a:ln>
          <a:effectLst/>
        </c:spPr>
      </c:pivotFmt>
      <c:pivotFmt>
        <c:idx val="53"/>
        <c:spPr>
          <a:solidFill>
            <a:schemeClr val="accent1"/>
          </a:solidFill>
          <a:ln w="19050">
            <a:solidFill>
              <a:schemeClr val="lt1"/>
            </a:solidFill>
          </a:ln>
          <a:effectLst/>
        </c:spPr>
      </c:pivotFmt>
      <c:pivotFmt>
        <c:idx val="54"/>
        <c:spPr>
          <a:solidFill>
            <a:schemeClr val="accent1"/>
          </a:solidFill>
          <a:ln w="19050">
            <a:solidFill>
              <a:schemeClr val="lt1"/>
            </a:solidFill>
          </a:ln>
          <a:effectLst/>
        </c:spPr>
      </c:pivotFmt>
      <c:pivotFmt>
        <c:idx val="55"/>
        <c:spPr>
          <a:solidFill>
            <a:schemeClr val="accent1"/>
          </a:solidFill>
          <a:ln w="19050">
            <a:solidFill>
              <a:schemeClr val="lt1"/>
            </a:solidFill>
          </a:ln>
          <a:effectLst/>
        </c:spPr>
      </c:pivotFmt>
      <c:pivotFmt>
        <c:idx val="56"/>
        <c:spPr>
          <a:solidFill>
            <a:schemeClr val="accent1"/>
          </a:solidFill>
          <a:ln w="19050">
            <a:solidFill>
              <a:schemeClr val="lt1"/>
            </a:solidFill>
          </a:ln>
          <a:effectLst/>
        </c:spPr>
      </c:pivotFmt>
      <c:pivotFmt>
        <c:idx val="57"/>
        <c:spPr>
          <a:solidFill>
            <a:schemeClr val="accent1"/>
          </a:solidFill>
          <a:ln w="19050">
            <a:solidFill>
              <a:schemeClr val="lt1"/>
            </a:solidFill>
          </a:ln>
          <a:effectLst/>
        </c:spPr>
      </c:pivotFmt>
      <c:pivotFmt>
        <c:idx val="58"/>
        <c:spPr>
          <a:solidFill>
            <a:schemeClr val="accent1"/>
          </a:solidFill>
          <a:ln w="19050">
            <a:solidFill>
              <a:schemeClr val="lt1"/>
            </a:solidFill>
          </a:ln>
          <a:effectLst/>
        </c:spPr>
      </c:pivotFmt>
      <c:pivotFmt>
        <c:idx val="59"/>
        <c:spPr>
          <a:solidFill>
            <a:schemeClr val="accent1"/>
          </a:solidFill>
          <a:ln w="19050">
            <a:solidFill>
              <a:schemeClr val="lt1"/>
            </a:solidFill>
          </a:ln>
          <a:effectLst/>
        </c:spPr>
      </c:pivotFmt>
      <c:pivotFmt>
        <c:idx val="60"/>
        <c:spPr>
          <a:solidFill>
            <a:schemeClr val="accent1"/>
          </a:solidFill>
          <a:ln w="19050">
            <a:solidFill>
              <a:schemeClr val="lt1"/>
            </a:solidFill>
          </a:ln>
          <a:effectLst/>
        </c:spPr>
      </c:pivotFmt>
      <c:pivotFmt>
        <c:idx val="61"/>
        <c:spPr>
          <a:solidFill>
            <a:schemeClr val="accent1"/>
          </a:solidFill>
          <a:ln w="19050">
            <a:solidFill>
              <a:schemeClr val="lt1"/>
            </a:solidFill>
          </a:ln>
          <a:effectLst/>
        </c:spPr>
      </c:pivotFmt>
      <c:pivotFmt>
        <c:idx val="62"/>
        <c:spPr>
          <a:solidFill>
            <a:schemeClr val="accent1"/>
          </a:solidFill>
          <a:ln w="19050">
            <a:solidFill>
              <a:schemeClr val="lt1"/>
            </a:solidFill>
          </a:ln>
          <a:effectLst/>
        </c:spPr>
      </c:pivotFmt>
    </c:pivotFmts>
    <c:plotArea>
      <c:layout/>
      <c:pieChart>
        <c:varyColors val="1"/>
        <c:ser>
          <c:idx val="0"/>
          <c:order val="0"/>
          <c:tx>
            <c:strRef>
              <c:f>TABLAS!$C$31</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20A-4CF2-93D6-A57AD78CF4C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20A-4CF2-93D6-A57AD78CF4C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20A-4CF2-93D6-A57AD78CF4C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20A-4CF2-93D6-A57AD78CF4C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20A-4CF2-93D6-A57AD78CF4C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20A-4CF2-93D6-A57AD78CF4C2}"/>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E20A-4CF2-93D6-A57AD78CF4C2}"/>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E20A-4CF2-93D6-A57AD78CF4C2}"/>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E20A-4CF2-93D6-A57AD78CF4C2}"/>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E20A-4CF2-93D6-A57AD78CF4C2}"/>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E20A-4CF2-93D6-A57AD78CF4C2}"/>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E20A-4CF2-93D6-A57AD78CF4C2}"/>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E20A-4CF2-93D6-A57AD78CF4C2}"/>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E20A-4CF2-93D6-A57AD78CF4C2}"/>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E20A-4CF2-93D6-A57AD78CF4C2}"/>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E20A-4CF2-93D6-A57AD78CF4C2}"/>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E20A-4CF2-93D6-A57AD78CF4C2}"/>
              </c:ext>
            </c:extLst>
          </c:dPt>
          <c:dPt>
            <c:idx val="17"/>
            <c:bubble3D val="0"/>
            <c:spPr>
              <a:solidFill>
                <a:schemeClr val="accent6">
                  <a:lumMod val="80000"/>
                  <a:lumOff val="20000"/>
                </a:schemeClr>
              </a:solidFill>
              <a:ln w="19050">
                <a:solidFill>
                  <a:schemeClr val="lt1"/>
                </a:solidFill>
              </a:ln>
              <a:effectLst/>
            </c:spPr>
            <c:extLst>
              <c:ext xmlns:c16="http://schemas.microsoft.com/office/drawing/2014/chart" uri="{C3380CC4-5D6E-409C-BE32-E72D297353CC}">
                <c16:uniqueId val="{00000023-E20A-4CF2-93D6-A57AD78CF4C2}"/>
              </c:ext>
            </c:extLst>
          </c:dPt>
          <c:dPt>
            <c:idx val="18"/>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25-E20A-4CF2-93D6-A57AD78CF4C2}"/>
              </c:ext>
            </c:extLst>
          </c:dPt>
          <c:dPt>
            <c:idx val="19"/>
            <c:bubble3D val="0"/>
            <c:spPr>
              <a:solidFill>
                <a:schemeClr val="accent2">
                  <a:lumMod val="80000"/>
                </a:schemeClr>
              </a:solidFill>
              <a:ln w="19050">
                <a:solidFill>
                  <a:schemeClr val="lt1"/>
                </a:solidFill>
              </a:ln>
              <a:effectLst/>
            </c:spPr>
            <c:extLst>
              <c:ext xmlns:c16="http://schemas.microsoft.com/office/drawing/2014/chart" uri="{C3380CC4-5D6E-409C-BE32-E72D297353CC}">
                <c16:uniqueId val="{00000027-E20A-4CF2-93D6-A57AD78CF4C2}"/>
              </c:ext>
            </c:extLst>
          </c:dPt>
          <c:dPt>
            <c:idx val="2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29-E20A-4CF2-93D6-A57AD78CF4C2}"/>
              </c:ext>
            </c:extLst>
          </c:dPt>
          <c:dPt>
            <c:idx val="21"/>
            <c:bubble3D val="0"/>
            <c:spPr>
              <a:solidFill>
                <a:schemeClr val="accent4">
                  <a:lumMod val="80000"/>
                </a:schemeClr>
              </a:solidFill>
              <a:ln w="19050">
                <a:solidFill>
                  <a:schemeClr val="lt1"/>
                </a:solidFill>
              </a:ln>
              <a:effectLst/>
            </c:spPr>
            <c:extLst>
              <c:ext xmlns:c16="http://schemas.microsoft.com/office/drawing/2014/chart" uri="{C3380CC4-5D6E-409C-BE32-E72D297353CC}">
                <c16:uniqueId val="{0000002B-E20A-4CF2-93D6-A57AD78CF4C2}"/>
              </c:ext>
            </c:extLst>
          </c:dPt>
          <c:dPt>
            <c:idx val="22"/>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2D-E20A-4CF2-93D6-A57AD78CF4C2}"/>
              </c:ext>
            </c:extLst>
          </c:dPt>
          <c:dPt>
            <c:idx val="23"/>
            <c:bubble3D val="0"/>
            <c:spPr>
              <a:solidFill>
                <a:schemeClr val="accent6">
                  <a:lumMod val="80000"/>
                </a:schemeClr>
              </a:solidFill>
              <a:ln w="19050">
                <a:solidFill>
                  <a:schemeClr val="lt1"/>
                </a:solidFill>
              </a:ln>
              <a:effectLst/>
            </c:spPr>
            <c:extLst>
              <c:ext xmlns:c16="http://schemas.microsoft.com/office/drawing/2014/chart" uri="{C3380CC4-5D6E-409C-BE32-E72D297353CC}">
                <c16:uniqueId val="{0000002F-E20A-4CF2-93D6-A57AD78CF4C2}"/>
              </c:ext>
            </c:extLst>
          </c:dPt>
          <c:dPt>
            <c:idx val="24"/>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31-E20A-4CF2-93D6-A57AD78CF4C2}"/>
              </c:ext>
            </c:extLst>
          </c:dPt>
          <c:dPt>
            <c:idx val="25"/>
            <c:bubble3D val="0"/>
            <c:spPr>
              <a:solidFill>
                <a:schemeClr val="accent2">
                  <a:lumMod val="60000"/>
                  <a:lumOff val="40000"/>
                </a:schemeClr>
              </a:solidFill>
              <a:ln w="19050">
                <a:solidFill>
                  <a:schemeClr val="lt1"/>
                </a:solidFill>
              </a:ln>
              <a:effectLst/>
            </c:spPr>
            <c:extLst>
              <c:ext xmlns:c16="http://schemas.microsoft.com/office/drawing/2014/chart" uri="{C3380CC4-5D6E-409C-BE32-E72D297353CC}">
                <c16:uniqueId val="{00000033-E20A-4CF2-93D6-A57AD78CF4C2}"/>
              </c:ext>
            </c:extLst>
          </c:dPt>
          <c:dPt>
            <c:idx val="26"/>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35-E20A-4CF2-93D6-A57AD78CF4C2}"/>
              </c:ext>
            </c:extLst>
          </c:dPt>
          <c:dPt>
            <c:idx val="27"/>
            <c:bubble3D val="0"/>
            <c:spPr>
              <a:solidFill>
                <a:schemeClr val="accent4">
                  <a:lumMod val="60000"/>
                  <a:lumOff val="40000"/>
                </a:schemeClr>
              </a:solidFill>
              <a:ln w="19050">
                <a:solidFill>
                  <a:schemeClr val="lt1"/>
                </a:solidFill>
              </a:ln>
              <a:effectLst/>
            </c:spPr>
            <c:extLst>
              <c:ext xmlns:c16="http://schemas.microsoft.com/office/drawing/2014/chart" uri="{C3380CC4-5D6E-409C-BE32-E72D297353CC}">
                <c16:uniqueId val="{00000037-E20A-4CF2-93D6-A57AD78CF4C2}"/>
              </c:ext>
            </c:extLst>
          </c:dPt>
          <c:dPt>
            <c:idx val="28"/>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39-E20A-4CF2-93D6-A57AD78CF4C2}"/>
              </c:ext>
            </c:extLst>
          </c:dPt>
          <c:dPt>
            <c:idx val="29"/>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3B-E20A-4CF2-93D6-A57AD78CF4C2}"/>
              </c:ext>
            </c:extLst>
          </c:dPt>
          <c:cat>
            <c:strRef>
              <c:f>TABLAS!$B$32:$B$62</c:f>
              <c:strCache>
                <c:ptCount val="30"/>
                <c:pt idx="0">
                  <c:v>Ambiental</c:v>
                </c:pt>
                <c:pt idx="1">
                  <c:v>Artículos de oficina </c:v>
                </c:pt>
                <c:pt idx="2">
                  <c:v>Bebidas</c:v>
                </c:pt>
                <c:pt idx="3">
                  <c:v>Comercio autpartes</c:v>
                </c:pt>
                <c:pt idx="4">
                  <c:v>Concesionario</c:v>
                </c:pt>
                <c:pt idx="5">
                  <c:v>construcción </c:v>
                </c:pt>
                <c:pt idx="6">
                  <c:v>Consumo masivo</c:v>
                </c:pt>
                <c:pt idx="7">
                  <c:v>Educación </c:v>
                </c:pt>
                <c:pt idx="8">
                  <c:v>Estilista </c:v>
                </c:pt>
                <c:pt idx="9">
                  <c:v>Farmacéutica</c:v>
                </c:pt>
                <c:pt idx="10">
                  <c:v>Financiero</c:v>
                </c:pt>
                <c:pt idx="11">
                  <c:v>Heladeria</c:v>
                </c:pt>
                <c:pt idx="12">
                  <c:v>Hogar</c:v>
                </c:pt>
                <c:pt idx="13">
                  <c:v>Hospitales</c:v>
                </c:pt>
                <c:pt idx="14">
                  <c:v>Hotelería y turismo</c:v>
                </c:pt>
                <c:pt idx="15">
                  <c:v>ingenieria civil</c:v>
                </c:pt>
                <c:pt idx="16">
                  <c:v>ingeniería civil</c:v>
                </c:pt>
                <c:pt idx="17">
                  <c:v>Jardín infantil </c:v>
                </c:pt>
                <c:pt idx="18">
                  <c:v>Logística y almacenamiento</c:v>
                </c:pt>
                <c:pt idx="19">
                  <c:v>Mecánica </c:v>
                </c:pt>
                <c:pt idx="20">
                  <c:v>Productos agrícolas</c:v>
                </c:pt>
                <c:pt idx="21">
                  <c:v>Productos cárnicos</c:v>
                </c:pt>
                <c:pt idx="22">
                  <c:v>Publicidad </c:v>
                </c:pt>
                <c:pt idx="23">
                  <c:v>Repuestos para autos </c:v>
                </c:pt>
                <c:pt idx="24">
                  <c:v>Restaurante</c:v>
                </c:pt>
                <c:pt idx="25">
                  <c:v>Supermercados</c:v>
                </c:pt>
                <c:pt idx="26">
                  <c:v>Textil y confección</c:v>
                </c:pt>
                <c:pt idx="27">
                  <c:v>Transporte </c:v>
                </c:pt>
                <c:pt idx="28">
                  <c:v>Ventas  de viveres y abarrotes</c:v>
                </c:pt>
                <c:pt idx="29">
                  <c:v>(en blanco)</c:v>
                </c:pt>
              </c:strCache>
            </c:strRef>
          </c:cat>
          <c:val>
            <c:numRef>
              <c:f>TABLAS!$C$32:$C$62</c:f>
              <c:numCache>
                <c:formatCode>General</c:formatCode>
                <c:ptCount val="30"/>
                <c:pt idx="0">
                  <c:v>1</c:v>
                </c:pt>
                <c:pt idx="1">
                  <c:v>1</c:v>
                </c:pt>
                <c:pt idx="2">
                  <c:v>20</c:v>
                </c:pt>
                <c:pt idx="3">
                  <c:v>1</c:v>
                </c:pt>
                <c:pt idx="4">
                  <c:v>1</c:v>
                </c:pt>
                <c:pt idx="5">
                  <c:v>2</c:v>
                </c:pt>
                <c:pt idx="6">
                  <c:v>1</c:v>
                </c:pt>
                <c:pt idx="7">
                  <c:v>2</c:v>
                </c:pt>
                <c:pt idx="8">
                  <c:v>1</c:v>
                </c:pt>
                <c:pt idx="9">
                  <c:v>5</c:v>
                </c:pt>
                <c:pt idx="10">
                  <c:v>1</c:v>
                </c:pt>
                <c:pt idx="11">
                  <c:v>1</c:v>
                </c:pt>
                <c:pt idx="12">
                  <c:v>1</c:v>
                </c:pt>
                <c:pt idx="13">
                  <c:v>11</c:v>
                </c:pt>
                <c:pt idx="14">
                  <c:v>7</c:v>
                </c:pt>
                <c:pt idx="15">
                  <c:v>1</c:v>
                </c:pt>
                <c:pt idx="16">
                  <c:v>1</c:v>
                </c:pt>
                <c:pt idx="17">
                  <c:v>1</c:v>
                </c:pt>
                <c:pt idx="18">
                  <c:v>9</c:v>
                </c:pt>
                <c:pt idx="19">
                  <c:v>1</c:v>
                </c:pt>
                <c:pt idx="20">
                  <c:v>8</c:v>
                </c:pt>
                <c:pt idx="21">
                  <c:v>17</c:v>
                </c:pt>
                <c:pt idx="22">
                  <c:v>1</c:v>
                </c:pt>
                <c:pt idx="23">
                  <c:v>1</c:v>
                </c:pt>
                <c:pt idx="24">
                  <c:v>14</c:v>
                </c:pt>
                <c:pt idx="25">
                  <c:v>42</c:v>
                </c:pt>
                <c:pt idx="26">
                  <c:v>5</c:v>
                </c:pt>
                <c:pt idx="27">
                  <c:v>2</c:v>
                </c:pt>
                <c:pt idx="28">
                  <c:v>1</c:v>
                </c:pt>
              </c:numCache>
            </c:numRef>
          </c:val>
          <c:extLst>
            <c:ext xmlns:c16="http://schemas.microsoft.com/office/drawing/2014/chart" uri="{C3380CC4-5D6E-409C-BE32-E72D297353CC}">
              <c16:uniqueId val="{0000003C-E20A-4CF2-93D6-A57AD78CF4C2}"/>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.xlsx]TABLAS!TablaDinámica17</c:name>
    <c:fmtId val="6"/>
  </c:pivotSource>
  <c:chart>
    <c:title>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outerShdw blurRad="317500" algn="ctr" rotWithShape="0">
              <a:prstClr val="black">
                <a:alpha val="25000"/>
              </a:prstClr>
            </a:outerShdw>
          </a:effectLst>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outerShdw blurRad="317500" algn="ctr" rotWithShape="0">
              <a:prstClr val="black">
                <a:alpha val="25000"/>
              </a:prstClr>
            </a:outerShdw>
          </a:effectLst>
        </c:spPr>
      </c:pivotFmt>
      <c:pivotFmt>
        <c:idx val="3"/>
        <c:spPr>
          <a:solidFill>
            <a:schemeClr val="accent1"/>
          </a:solidFill>
          <a:ln>
            <a:noFill/>
          </a:ln>
          <a:effectLst>
            <a:outerShdw blurRad="317500" algn="ctr" rotWithShape="0">
              <a:prstClr val="black">
                <a:alpha val="25000"/>
              </a:prstClr>
            </a:outerShdw>
          </a:effectLst>
        </c:spPr>
      </c:pivotFmt>
      <c:pivotFmt>
        <c:idx val="4"/>
        <c:spPr>
          <a:solidFill>
            <a:schemeClr val="accent1"/>
          </a:solidFill>
          <a:ln>
            <a:noFill/>
          </a:ln>
          <a:effectLst>
            <a:outerShdw blurRad="317500" algn="ctr" rotWithShape="0">
              <a:prstClr val="black">
                <a:alpha val="25000"/>
              </a:prstClr>
            </a:outerShdw>
          </a:effectLst>
        </c:spPr>
      </c:pivotFmt>
      <c:pivotFmt>
        <c:idx val="5"/>
        <c:spPr>
          <a:solidFill>
            <a:schemeClr val="accent1"/>
          </a:solidFill>
          <a:ln>
            <a:noFill/>
          </a:ln>
          <a:effectLst>
            <a:outerShdw blurRad="317500" algn="ctr" rotWithShape="0">
              <a:prstClr val="black">
                <a:alpha val="25000"/>
              </a:prstClr>
            </a:outerShdw>
          </a:effectLst>
        </c:spPr>
      </c:pivotFmt>
      <c:pivotFmt>
        <c:idx val="6"/>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a:outerShdw blurRad="317500" algn="ctr" rotWithShape="0">
              <a:prstClr val="black">
                <a:alpha val="25000"/>
              </a:prstClr>
            </a:outerShdw>
          </a:effectLst>
        </c:spPr>
      </c:pivotFmt>
      <c:pivotFmt>
        <c:idx val="8"/>
        <c:spPr>
          <a:solidFill>
            <a:schemeClr val="accent1"/>
          </a:solidFill>
          <a:ln>
            <a:noFill/>
          </a:ln>
          <a:effectLst>
            <a:outerShdw blurRad="317500" algn="ctr" rotWithShape="0">
              <a:prstClr val="black">
                <a:alpha val="25000"/>
              </a:prstClr>
            </a:outerShdw>
          </a:effectLst>
        </c:spPr>
      </c:pivotFmt>
      <c:pivotFmt>
        <c:idx val="9"/>
        <c:spPr>
          <a:solidFill>
            <a:schemeClr val="accent1"/>
          </a:solidFill>
          <a:ln>
            <a:noFill/>
          </a:ln>
          <a:effectLst>
            <a:outerShdw blurRad="317500" algn="ctr" rotWithShape="0">
              <a:prstClr val="black">
                <a:alpha val="25000"/>
              </a:prstClr>
            </a:outerShdw>
          </a:effectLst>
        </c:spPr>
      </c:pivotFmt>
      <c:pivotFmt>
        <c:idx val="10"/>
        <c:spPr>
          <a:solidFill>
            <a:schemeClr val="accent1"/>
          </a:solidFill>
          <a:ln>
            <a:noFill/>
          </a:ln>
          <a:effectLst>
            <a:outerShdw blurRad="317500" algn="ctr" rotWithShape="0">
              <a:prstClr val="black">
                <a:alpha val="25000"/>
              </a:prstClr>
            </a:outerShdw>
          </a:effectLst>
        </c:spPr>
      </c:pivotFmt>
      <c:pivotFmt>
        <c:idx val="11"/>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a:outerShdw blurRad="317500" algn="ctr" rotWithShape="0">
              <a:prstClr val="black">
                <a:alpha val="25000"/>
              </a:prstClr>
            </a:outerShdw>
          </a:effectLst>
        </c:spPr>
      </c:pivotFmt>
      <c:pivotFmt>
        <c:idx val="13"/>
        <c:spPr>
          <a:solidFill>
            <a:schemeClr val="accent1"/>
          </a:solidFill>
          <a:ln>
            <a:noFill/>
          </a:ln>
          <a:effectLst>
            <a:outerShdw blurRad="317500" algn="ctr" rotWithShape="0">
              <a:prstClr val="black">
                <a:alpha val="25000"/>
              </a:prstClr>
            </a:outerShdw>
          </a:effectLst>
        </c:spPr>
      </c:pivotFmt>
      <c:pivotFmt>
        <c:idx val="14"/>
        <c:spPr>
          <a:solidFill>
            <a:schemeClr val="accent1"/>
          </a:solidFill>
          <a:ln>
            <a:noFill/>
          </a:ln>
          <a:effectLst>
            <a:outerShdw blurRad="317500" algn="ctr" rotWithShape="0">
              <a:prstClr val="black">
                <a:alpha val="25000"/>
              </a:prstClr>
            </a:outerShdw>
          </a:effectLst>
        </c:spPr>
      </c:pivotFmt>
      <c:pivotFmt>
        <c:idx val="15"/>
        <c:spPr>
          <a:solidFill>
            <a:schemeClr val="accent1"/>
          </a:solidFill>
          <a:ln>
            <a:noFill/>
          </a:ln>
          <a:effectLst>
            <a:outerShdw blurRad="317500" algn="ctr" rotWithShape="0">
              <a:prstClr val="black">
                <a:alpha val="25000"/>
              </a:prstClr>
            </a:outerShdw>
          </a:effectLst>
        </c:spPr>
      </c:pivotFmt>
      <c:pivotFmt>
        <c:idx val="16"/>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7"/>
        <c:spPr>
          <a:solidFill>
            <a:schemeClr val="accent1"/>
          </a:solidFill>
          <a:ln>
            <a:noFill/>
          </a:ln>
          <a:effectLst>
            <a:outerShdw blurRad="317500" algn="ctr" rotWithShape="0">
              <a:prstClr val="black">
                <a:alpha val="25000"/>
              </a:prstClr>
            </a:outerShdw>
          </a:effectLst>
        </c:spPr>
      </c:pivotFmt>
      <c:pivotFmt>
        <c:idx val="18"/>
        <c:spPr>
          <a:solidFill>
            <a:schemeClr val="accent1"/>
          </a:solidFill>
          <a:ln>
            <a:noFill/>
          </a:ln>
          <a:effectLst>
            <a:outerShdw blurRad="317500" algn="ctr" rotWithShape="0">
              <a:prstClr val="black">
                <a:alpha val="25000"/>
              </a:prstClr>
            </a:outerShdw>
          </a:effectLst>
        </c:spPr>
      </c:pivotFmt>
      <c:pivotFmt>
        <c:idx val="19"/>
        <c:spPr>
          <a:solidFill>
            <a:schemeClr val="accent1"/>
          </a:solidFill>
          <a:ln>
            <a:noFill/>
          </a:ln>
          <a:effectLst>
            <a:outerShdw blurRad="317500" algn="ctr" rotWithShape="0">
              <a:prstClr val="black">
                <a:alpha val="25000"/>
              </a:prstClr>
            </a:outerShdw>
          </a:effectLst>
        </c:spPr>
      </c:pivotFmt>
      <c:pivotFmt>
        <c:idx val="20"/>
        <c:spPr>
          <a:solidFill>
            <a:schemeClr val="accent1"/>
          </a:solidFill>
          <a:ln>
            <a:noFill/>
          </a:ln>
          <a:effectLst>
            <a:outerShdw blurRad="317500" algn="ctr" rotWithShape="0">
              <a:prstClr val="black">
                <a:alpha val="25000"/>
              </a:prstClr>
            </a:outerShdw>
          </a:effectLst>
        </c:spPr>
      </c:pivotFmt>
      <c:pivotFmt>
        <c:idx val="21"/>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2"/>
        <c:spPr>
          <a:solidFill>
            <a:schemeClr val="accent1"/>
          </a:solidFill>
          <a:ln>
            <a:noFill/>
          </a:ln>
          <a:effectLst>
            <a:outerShdw blurRad="317500" algn="ctr" rotWithShape="0">
              <a:prstClr val="black">
                <a:alpha val="25000"/>
              </a:prstClr>
            </a:outerShdw>
          </a:effectLst>
        </c:spPr>
      </c:pivotFmt>
      <c:pivotFmt>
        <c:idx val="23"/>
        <c:spPr>
          <a:solidFill>
            <a:schemeClr val="accent2"/>
          </a:solidFill>
          <a:ln>
            <a:noFill/>
          </a:ln>
          <a:effectLst>
            <a:outerShdw blurRad="317500" algn="ctr" rotWithShape="0">
              <a:prstClr val="black">
                <a:alpha val="25000"/>
              </a:prstClr>
            </a:outerShdw>
          </a:effectLst>
        </c:spPr>
      </c:pivotFmt>
      <c:pivotFmt>
        <c:idx val="24"/>
        <c:spPr>
          <a:solidFill>
            <a:schemeClr val="accent3"/>
          </a:solidFill>
          <a:ln>
            <a:noFill/>
          </a:ln>
          <a:effectLst>
            <a:outerShdw blurRad="317500" algn="ctr" rotWithShape="0">
              <a:prstClr val="black">
                <a:alpha val="25000"/>
              </a:prstClr>
            </a:outerShdw>
          </a:effectLst>
        </c:spPr>
      </c:pivotFmt>
    </c:pivotFmts>
    <c:plotArea>
      <c:layout/>
      <c:pieChart>
        <c:varyColors val="1"/>
        <c:ser>
          <c:idx val="0"/>
          <c:order val="0"/>
          <c:tx>
            <c:strRef>
              <c:f>TABLAS!$C$67</c:f>
              <c:strCache>
                <c:ptCount val="1"/>
                <c:pt idx="0">
                  <c:v>Total</c:v>
                </c:pt>
              </c:strCache>
            </c:strRef>
          </c:tx>
          <c:dPt>
            <c:idx val="0"/>
            <c:bubble3D val="0"/>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9-8FFB-48FA-9E2D-40BF2DB8EF6E}"/>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B-8FFB-48FA-9E2D-40BF2DB8EF6E}"/>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D-8FFB-48FA-9E2D-40BF2DB8EF6E}"/>
              </c:ext>
            </c:extLst>
          </c:dPt>
          <c:dPt>
            <c:idx val="3"/>
            <c:bubble3D val="0"/>
            <c:extLst>
              <c:ext xmlns:c16="http://schemas.microsoft.com/office/drawing/2014/chart" uri="{C3380CC4-5D6E-409C-BE32-E72D297353CC}">
                <c16:uniqueId val="{0000000F-8FFB-48FA-9E2D-40BF2DB8EF6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TABLAS!$B$68:$B$71</c:f>
              <c:strCache>
                <c:ptCount val="3"/>
                <c:pt idx="0">
                  <c:v>No</c:v>
                </c:pt>
                <c:pt idx="1">
                  <c:v>Si</c:v>
                </c:pt>
                <c:pt idx="2">
                  <c:v>(en blanco)</c:v>
                </c:pt>
              </c:strCache>
            </c:strRef>
          </c:cat>
          <c:val>
            <c:numRef>
              <c:f>TABLAS!$C$68:$C$71</c:f>
              <c:numCache>
                <c:formatCode>General</c:formatCode>
                <c:ptCount val="3"/>
                <c:pt idx="0">
                  <c:v>39</c:v>
                </c:pt>
                <c:pt idx="1">
                  <c:v>121</c:v>
                </c:pt>
              </c:numCache>
            </c:numRef>
          </c:val>
          <c:extLst>
            <c:ext xmlns:c16="http://schemas.microsoft.com/office/drawing/2014/chart" uri="{C3380CC4-5D6E-409C-BE32-E72D297353CC}">
              <c16:uniqueId val="{00000010-8FFB-48FA-9E2D-40BF2DB8EF6E}"/>
            </c:ext>
          </c:extLst>
        </c:ser>
        <c:dLbls>
          <c:dLblPos val="inEnd"/>
          <c:showLegendKey val="0"/>
          <c:showVal val="0"/>
          <c:showCatName val="0"/>
          <c:showSerName val="0"/>
          <c:showPercent val="1"/>
          <c:showBubbleSize val="0"/>
          <c:showLeaderLines val="1"/>
        </c:dLbls>
        <c:firstSliceAng val="0"/>
      </c:pieChart>
    </c:plotArea>
    <c:legend>
      <c:legendPos val="r"/>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.xlsx]TABLAS!TablaDinámica19</c:name>
    <c:fmtId val="8"/>
  </c:pivotSource>
  <c:chart>
    <c:title>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outerShdw blurRad="317500" algn="ctr" rotWithShape="0">
              <a:prstClr val="black">
                <a:alpha val="25000"/>
              </a:prstClr>
            </a:outerShdw>
          </a:effectLst>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outerShdw blurRad="317500" algn="ctr" rotWithShape="0">
              <a:prstClr val="black">
                <a:alpha val="25000"/>
              </a:prstClr>
            </a:outerShdw>
          </a:effectLst>
        </c:spPr>
      </c:pivotFmt>
      <c:pivotFmt>
        <c:idx val="3"/>
        <c:spPr>
          <a:solidFill>
            <a:schemeClr val="accent1"/>
          </a:solidFill>
          <a:ln>
            <a:noFill/>
          </a:ln>
          <a:effectLst>
            <a:outerShdw blurRad="317500" algn="ctr" rotWithShape="0">
              <a:prstClr val="black">
                <a:alpha val="25000"/>
              </a:prstClr>
            </a:outerShdw>
          </a:effectLst>
        </c:spPr>
      </c:pivotFmt>
      <c:pivotFmt>
        <c:idx val="4"/>
        <c:spPr>
          <a:solidFill>
            <a:schemeClr val="accent1"/>
          </a:solidFill>
          <a:ln>
            <a:noFill/>
          </a:ln>
          <a:effectLst>
            <a:outerShdw blurRad="317500" algn="ctr" rotWithShape="0">
              <a:prstClr val="black">
                <a:alpha val="25000"/>
              </a:prstClr>
            </a:outerShdw>
          </a:effectLst>
        </c:spPr>
      </c:pivotFmt>
      <c:pivotFmt>
        <c:idx val="5"/>
        <c:spPr>
          <a:solidFill>
            <a:schemeClr val="accent1"/>
          </a:solidFill>
          <a:ln>
            <a:noFill/>
          </a:ln>
          <a:effectLst>
            <a:outerShdw blurRad="317500" algn="ctr" rotWithShape="0">
              <a:prstClr val="black">
                <a:alpha val="25000"/>
              </a:prstClr>
            </a:outerShdw>
          </a:effectLst>
        </c:spPr>
      </c:pivotFmt>
      <c:pivotFmt>
        <c:idx val="6"/>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a:outerShdw blurRad="317500" algn="ctr" rotWithShape="0">
              <a:prstClr val="black">
                <a:alpha val="25000"/>
              </a:prstClr>
            </a:outerShdw>
          </a:effectLst>
        </c:spPr>
      </c:pivotFmt>
      <c:pivotFmt>
        <c:idx val="8"/>
        <c:spPr>
          <a:solidFill>
            <a:schemeClr val="accent1"/>
          </a:solidFill>
          <a:ln>
            <a:noFill/>
          </a:ln>
          <a:effectLst>
            <a:outerShdw blurRad="317500" algn="ctr" rotWithShape="0">
              <a:prstClr val="black">
                <a:alpha val="25000"/>
              </a:prstClr>
            </a:outerShdw>
          </a:effectLst>
        </c:spPr>
      </c:pivotFmt>
      <c:pivotFmt>
        <c:idx val="9"/>
        <c:spPr>
          <a:solidFill>
            <a:schemeClr val="accent1"/>
          </a:solidFill>
          <a:ln>
            <a:noFill/>
          </a:ln>
          <a:effectLst>
            <a:outerShdw blurRad="317500" algn="ctr" rotWithShape="0">
              <a:prstClr val="black">
                <a:alpha val="25000"/>
              </a:prstClr>
            </a:outerShdw>
          </a:effectLst>
        </c:spPr>
      </c:pivotFmt>
      <c:pivotFmt>
        <c:idx val="10"/>
        <c:spPr>
          <a:solidFill>
            <a:schemeClr val="accent1"/>
          </a:solidFill>
          <a:ln>
            <a:noFill/>
          </a:ln>
          <a:effectLst>
            <a:outerShdw blurRad="317500" algn="ctr" rotWithShape="0">
              <a:prstClr val="black">
                <a:alpha val="25000"/>
              </a:prstClr>
            </a:outerShdw>
          </a:effectLst>
        </c:spPr>
      </c:pivotFmt>
    </c:pivotFmts>
    <c:plotArea>
      <c:layout/>
      <c:pieChart>
        <c:varyColors val="1"/>
        <c:ser>
          <c:idx val="0"/>
          <c:order val="0"/>
          <c:tx>
            <c:strRef>
              <c:f>TABLAS!$C$76</c:f>
              <c:strCache>
                <c:ptCount val="1"/>
                <c:pt idx="0">
                  <c:v>Total</c:v>
                </c:pt>
              </c:strCache>
            </c:strRef>
          </c:tx>
          <c:dPt>
            <c:idx val="0"/>
            <c:bubble3D val="0"/>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E07A-4BE4-9B77-D7DF144981F8}"/>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E07A-4BE4-9B77-D7DF144981F8}"/>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5-E07A-4BE4-9B77-D7DF144981F8}"/>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7-E07A-4BE4-9B77-D7DF144981F8}"/>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TABLAS!$B$77:$B$81</c:f>
              <c:strCache>
                <c:ptCount val="4"/>
                <c:pt idx="0">
                  <c:v>Los costos de adquisición y mantenimiento son demasiado altos.</c:v>
                </c:pt>
                <c:pt idx="1">
                  <c:v>Neveras normalitos de casa</c:v>
                </c:pt>
                <c:pt idx="2">
                  <c:v>No tengo necesidad de refrigeración para mis productos o alimentos</c:v>
                </c:pt>
                <c:pt idx="3">
                  <c:v>(en blanco)</c:v>
                </c:pt>
              </c:strCache>
            </c:strRef>
          </c:cat>
          <c:val>
            <c:numRef>
              <c:f>TABLAS!$C$77:$C$81</c:f>
              <c:numCache>
                <c:formatCode>General</c:formatCode>
                <c:ptCount val="4"/>
                <c:pt idx="0">
                  <c:v>8</c:v>
                </c:pt>
                <c:pt idx="1">
                  <c:v>1</c:v>
                </c:pt>
                <c:pt idx="2">
                  <c:v>30</c:v>
                </c:pt>
              </c:numCache>
            </c:numRef>
          </c:val>
          <c:extLst>
            <c:ext xmlns:c16="http://schemas.microsoft.com/office/drawing/2014/chart" uri="{C3380CC4-5D6E-409C-BE32-E72D297353CC}">
              <c16:uniqueId val="{00000008-E07A-4BE4-9B77-D7DF144981F8}"/>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.xlsx]TABLAS!TablaDinámica23</c:name>
    <c:fmtId val="7"/>
  </c:pivotSource>
  <c:chart>
    <c:title>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outerShdw blurRad="317500" algn="ctr" rotWithShape="0">
              <a:prstClr val="black">
                <a:alpha val="25000"/>
              </a:prstClr>
            </a:outerShdw>
          </a:effectLst>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outerShdw blurRad="317500" algn="ctr" rotWithShape="0">
              <a:prstClr val="black">
                <a:alpha val="25000"/>
              </a:prstClr>
            </a:outerShdw>
          </a:effectLst>
        </c:spPr>
      </c:pivotFmt>
      <c:pivotFmt>
        <c:idx val="3"/>
        <c:spPr>
          <a:solidFill>
            <a:schemeClr val="accent1"/>
          </a:solidFill>
          <a:ln>
            <a:noFill/>
          </a:ln>
          <a:effectLst>
            <a:outerShdw blurRad="317500" algn="ctr" rotWithShape="0">
              <a:prstClr val="black">
                <a:alpha val="25000"/>
              </a:prstClr>
            </a:outerShdw>
          </a:effectLst>
        </c:spPr>
      </c:pivotFmt>
      <c:pivotFmt>
        <c:idx val="4"/>
        <c:spPr>
          <a:solidFill>
            <a:schemeClr val="accent1"/>
          </a:solidFill>
          <a:ln>
            <a:noFill/>
          </a:ln>
          <a:effectLst>
            <a:outerShdw blurRad="317500" algn="ctr" rotWithShape="0">
              <a:prstClr val="black">
                <a:alpha val="25000"/>
              </a:prstClr>
            </a:outerShdw>
          </a:effectLst>
        </c:spPr>
      </c:pivotFmt>
      <c:pivotFmt>
        <c:idx val="5"/>
        <c:spPr>
          <a:solidFill>
            <a:schemeClr val="accent1"/>
          </a:solidFill>
          <a:ln>
            <a:noFill/>
          </a:ln>
          <a:effectLst>
            <a:outerShdw blurRad="317500" algn="ctr" rotWithShape="0">
              <a:prstClr val="black">
                <a:alpha val="25000"/>
              </a:prstClr>
            </a:outerShdw>
          </a:effectLst>
        </c:spPr>
      </c:pivotFmt>
      <c:pivotFmt>
        <c:idx val="6"/>
        <c:spPr>
          <a:solidFill>
            <a:schemeClr val="accent1"/>
          </a:solidFill>
          <a:ln>
            <a:noFill/>
          </a:ln>
          <a:effectLst>
            <a:outerShdw blurRad="317500" algn="ctr" rotWithShape="0">
              <a:prstClr val="black">
                <a:alpha val="25000"/>
              </a:prstClr>
            </a:outerShdw>
          </a:effectLst>
        </c:spPr>
      </c:pivotFmt>
      <c:pivotFmt>
        <c:idx val="7"/>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outerShdw blurRad="317500" algn="ctr" rotWithShape="0">
              <a:prstClr val="black">
                <a:alpha val="25000"/>
              </a:prstClr>
            </a:outerShdw>
          </a:effectLst>
        </c:spPr>
      </c:pivotFmt>
      <c:pivotFmt>
        <c:idx val="9"/>
        <c:spPr>
          <a:solidFill>
            <a:schemeClr val="accent1"/>
          </a:solidFill>
          <a:ln>
            <a:noFill/>
          </a:ln>
          <a:effectLst>
            <a:outerShdw blurRad="317500" algn="ctr" rotWithShape="0">
              <a:prstClr val="black">
                <a:alpha val="25000"/>
              </a:prstClr>
            </a:outerShdw>
          </a:effectLst>
        </c:spPr>
      </c:pivotFmt>
      <c:pivotFmt>
        <c:idx val="10"/>
        <c:spPr>
          <a:solidFill>
            <a:schemeClr val="accent1"/>
          </a:solidFill>
          <a:ln>
            <a:noFill/>
          </a:ln>
          <a:effectLst>
            <a:outerShdw blurRad="317500" algn="ctr" rotWithShape="0">
              <a:prstClr val="black">
                <a:alpha val="25000"/>
              </a:prstClr>
            </a:outerShdw>
          </a:effectLst>
        </c:spPr>
      </c:pivotFmt>
      <c:pivotFmt>
        <c:idx val="11"/>
        <c:spPr>
          <a:solidFill>
            <a:schemeClr val="accent1"/>
          </a:solidFill>
          <a:ln>
            <a:noFill/>
          </a:ln>
          <a:effectLst>
            <a:outerShdw blurRad="317500" algn="ctr" rotWithShape="0">
              <a:prstClr val="black">
                <a:alpha val="25000"/>
              </a:prstClr>
            </a:outerShdw>
          </a:effectLst>
        </c:spPr>
      </c:pivotFmt>
      <c:pivotFmt>
        <c:idx val="12"/>
        <c:spPr>
          <a:solidFill>
            <a:schemeClr val="accent1"/>
          </a:solidFill>
          <a:ln>
            <a:noFill/>
          </a:ln>
          <a:effectLst>
            <a:outerShdw blurRad="317500" algn="ctr" rotWithShape="0">
              <a:prstClr val="black">
                <a:alpha val="25000"/>
              </a:prstClr>
            </a:outerShdw>
          </a:effectLst>
        </c:spPr>
      </c:pivotFmt>
      <c:pivotFmt>
        <c:idx val="13"/>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4"/>
        <c:spPr>
          <a:solidFill>
            <a:schemeClr val="accent1"/>
          </a:solidFill>
          <a:ln>
            <a:noFill/>
          </a:ln>
          <a:effectLst>
            <a:outerShdw blurRad="317500" algn="ctr" rotWithShape="0">
              <a:prstClr val="black">
                <a:alpha val="25000"/>
              </a:prstClr>
            </a:outerShdw>
          </a:effectLst>
        </c:spPr>
      </c:pivotFmt>
      <c:pivotFmt>
        <c:idx val="15"/>
        <c:spPr>
          <a:solidFill>
            <a:schemeClr val="accent1"/>
          </a:solidFill>
          <a:ln>
            <a:noFill/>
          </a:ln>
          <a:effectLst>
            <a:outerShdw blurRad="317500" algn="ctr" rotWithShape="0">
              <a:prstClr val="black">
                <a:alpha val="25000"/>
              </a:prstClr>
            </a:outerShdw>
          </a:effectLst>
        </c:spPr>
      </c:pivotFmt>
      <c:pivotFmt>
        <c:idx val="16"/>
        <c:spPr>
          <a:solidFill>
            <a:schemeClr val="accent1"/>
          </a:solidFill>
          <a:ln>
            <a:noFill/>
          </a:ln>
          <a:effectLst>
            <a:outerShdw blurRad="317500" algn="ctr" rotWithShape="0">
              <a:prstClr val="black">
                <a:alpha val="25000"/>
              </a:prstClr>
            </a:outerShdw>
          </a:effectLst>
        </c:spPr>
      </c:pivotFmt>
      <c:pivotFmt>
        <c:idx val="17"/>
        <c:spPr>
          <a:solidFill>
            <a:schemeClr val="accent1"/>
          </a:solidFill>
          <a:ln>
            <a:noFill/>
          </a:ln>
          <a:effectLst>
            <a:outerShdw blurRad="317500" algn="ctr" rotWithShape="0">
              <a:prstClr val="black">
                <a:alpha val="25000"/>
              </a:prstClr>
            </a:outerShdw>
          </a:effectLst>
        </c:spPr>
      </c:pivotFmt>
      <c:pivotFmt>
        <c:idx val="18"/>
        <c:spPr>
          <a:solidFill>
            <a:schemeClr val="accent1"/>
          </a:solidFill>
          <a:ln>
            <a:noFill/>
          </a:ln>
          <a:effectLst>
            <a:outerShdw blurRad="317500" algn="ctr" rotWithShape="0">
              <a:prstClr val="black">
                <a:alpha val="25000"/>
              </a:prstClr>
            </a:outerShdw>
          </a:effectLst>
        </c:spPr>
      </c:pivotFmt>
      <c:pivotFmt>
        <c:idx val="19"/>
        <c:spPr>
          <a:solidFill>
            <a:schemeClr val="accent1"/>
          </a:solidFill>
          <a:ln>
            <a:noFill/>
          </a:ln>
          <a:effectLst>
            <a:outerShdw blurRad="317500" algn="ctr" rotWithShape="0">
              <a:prstClr val="black">
                <a:alpha val="25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0"/>
        <c:spPr>
          <a:solidFill>
            <a:schemeClr val="accent1"/>
          </a:solidFill>
          <a:ln>
            <a:noFill/>
          </a:ln>
          <a:effectLst>
            <a:outerShdw blurRad="317500" algn="ctr" rotWithShape="0">
              <a:prstClr val="black">
                <a:alpha val="25000"/>
              </a:prstClr>
            </a:outerShdw>
          </a:effectLst>
        </c:spPr>
      </c:pivotFmt>
      <c:pivotFmt>
        <c:idx val="21"/>
        <c:spPr>
          <a:solidFill>
            <a:schemeClr val="accent1"/>
          </a:solidFill>
          <a:ln>
            <a:noFill/>
          </a:ln>
          <a:effectLst>
            <a:outerShdw blurRad="317500" algn="ctr" rotWithShape="0">
              <a:prstClr val="black">
                <a:alpha val="25000"/>
              </a:prstClr>
            </a:outerShdw>
          </a:effectLst>
        </c:spPr>
      </c:pivotFmt>
      <c:pivotFmt>
        <c:idx val="22"/>
        <c:spPr>
          <a:solidFill>
            <a:schemeClr val="accent1"/>
          </a:solidFill>
          <a:ln>
            <a:noFill/>
          </a:ln>
          <a:effectLst>
            <a:outerShdw blurRad="317500" algn="ctr" rotWithShape="0">
              <a:prstClr val="black">
                <a:alpha val="25000"/>
              </a:prstClr>
            </a:outerShdw>
          </a:effectLst>
        </c:spPr>
      </c:pivotFmt>
      <c:pivotFmt>
        <c:idx val="23"/>
        <c:spPr>
          <a:solidFill>
            <a:schemeClr val="accent1"/>
          </a:solidFill>
          <a:ln>
            <a:noFill/>
          </a:ln>
          <a:effectLst>
            <a:outerShdw blurRad="317500" algn="ctr" rotWithShape="0">
              <a:prstClr val="black">
                <a:alpha val="25000"/>
              </a:prstClr>
            </a:outerShdw>
          </a:effectLst>
        </c:spPr>
      </c:pivotFmt>
      <c:pivotFmt>
        <c:idx val="24"/>
        <c:spPr>
          <a:solidFill>
            <a:schemeClr val="accent1"/>
          </a:solidFill>
          <a:ln>
            <a:noFill/>
          </a:ln>
          <a:effectLst>
            <a:outerShdw blurRad="317500" algn="ctr" rotWithShape="0">
              <a:prstClr val="black">
                <a:alpha val="25000"/>
              </a:prstClr>
            </a:outerShdw>
          </a:effectLst>
        </c:spPr>
      </c:pivotFmt>
    </c:pivotFmts>
    <c:plotArea>
      <c:layout/>
      <c:pieChart>
        <c:varyColors val="1"/>
        <c:ser>
          <c:idx val="0"/>
          <c:order val="0"/>
          <c:tx>
            <c:strRef>
              <c:f>TABLAS!$C$89</c:f>
              <c:strCache>
                <c:ptCount val="1"/>
                <c:pt idx="0">
                  <c:v>Total</c:v>
                </c:pt>
              </c:strCache>
            </c:strRef>
          </c:tx>
          <c:dPt>
            <c:idx val="0"/>
            <c:bubble3D val="0"/>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60A7-4235-9FA0-A97DBDDDB7D5}"/>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60A7-4235-9FA0-A97DBDDDB7D5}"/>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5-60A7-4235-9FA0-A97DBDDDB7D5}"/>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7-60A7-4235-9FA0-A97DBDDDB7D5}"/>
              </c:ext>
            </c:extLst>
          </c:dPt>
          <c:dPt>
            <c:idx val="4"/>
            <c:bubble3D val="0"/>
            <c:spPr>
              <a:solidFill>
                <a:schemeClr val="accent5"/>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9-60A7-4235-9FA0-A97DBDDDB7D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TABLAS!$B$90:$B$95</c:f>
              <c:strCache>
                <c:ptCount val="5"/>
                <c:pt idx="0">
                  <c:v>Contrata un servicio de mantenimiento externo</c:v>
                </c:pt>
                <c:pt idx="1">
                  <c:v>Cuenta con un equipo interno de mantenimiento</c:v>
                </c:pt>
                <c:pt idx="2">
                  <c:v>No realizo mantenimiento, espera a que los equipos fallen para repararlos.</c:v>
                </c:pt>
                <c:pt idx="3">
                  <c:v>Realiza el mantenimiento por su cuenta</c:v>
                </c:pt>
                <c:pt idx="4">
                  <c:v>(en blanco)</c:v>
                </c:pt>
              </c:strCache>
            </c:strRef>
          </c:cat>
          <c:val>
            <c:numRef>
              <c:f>TABLAS!$C$90:$C$95</c:f>
              <c:numCache>
                <c:formatCode>General</c:formatCode>
                <c:ptCount val="5"/>
                <c:pt idx="0">
                  <c:v>55</c:v>
                </c:pt>
                <c:pt idx="1">
                  <c:v>10</c:v>
                </c:pt>
                <c:pt idx="2">
                  <c:v>49</c:v>
                </c:pt>
                <c:pt idx="3">
                  <c:v>7</c:v>
                </c:pt>
              </c:numCache>
            </c:numRef>
          </c:val>
          <c:extLst>
            <c:ext xmlns:c16="http://schemas.microsoft.com/office/drawing/2014/chart" uri="{C3380CC4-5D6E-409C-BE32-E72D297353CC}">
              <c16:uniqueId val="{0000000A-60A7-4235-9FA0-A97DBDDDB7D5}"/>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.xlsx]TABLAS!TablaDinámica26</c:name>
    <c:fmtId val="7"/>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j-lt"/>
                <a:ea typeface="+mn-ea"/>
                <a:cs typeface="+mn-cs"/>
              </a:defRPr>
            </a:pPr>
            <a:r>
              <a:rPr lang="en-US" sz="1000">
                <a:latin typeface="+mj-lt"/>
              </a:rPr>
              <a:t>Preferencia</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j-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TABLAS!$C$100</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5B5F-4E01-8C35-8E8D8E1A37E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5B5F-4E01-8C35-8E8D8E1A37E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5B5F-4E01-8C35-8E8D8E1A37E3}"/>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5B5F-4E01-8C35-8E8D8E1A37E3}"/>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5B5F-4E01-8C35-8E8D8E1A37E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TABLAS!$B$101:$B$106</c:f>
              <c:strCache>
                <c:ptCount val="5"/>
                <c:pt idx="0">
                  <c:v>Cada cliente será responsable de adquirir los repuestos necesarios.</c:v>
                </c:pt>
                <c:pt idx="1">
                  <c:v>La empresa  de mantenimiento cuente con una red de proveedores para asegurar la disponibilidad de repuestos.</c:v>
                </c:pt>
                <c:pt idx="2">
                  <c:v>No tiene preferencia al respecto</c:v>
                </c:pt>
                <c:pt idx="3">
                  <c:v>Que la empresa de mantenimiento tenga los repuestos disponibles internamente.</c:v>
                </c:pt>
                <c:pt idx="4">
                  <c:v>(en blanco)</c:v>
                </c:pt>
              </c:strCache>
            </c:strRef>
          </c:cat>
          <c:val>
            <c:numRef>
              <c:f>TABLAS!$C$101:$C$106</c:f>
              <c:numCache>
                <c:formatCode>General</c:formatCode>
                <c:ptCount val="5"/>
                <c:pt idx="0">
                  <c:v>7</c:v>
                </c:pt>
                <c:pt idx="1">
                  <c:v>73</c:v>
                </c:pt>
                <c:pt idx="2">
                  <c:v>13</c:v>
                </c:pt>
                <c:pt idx="3">
                  <c:v>28</c:v>
                </c:pt>
              </c:numCache>
            </c:numRef>
          </c:val>
          <c:extLst>
            <c:ext xmlns:c16="http://schemas.microsoft.com/office/drawing/2014/chart" uri="{C3380CC4-5D6E-409C-BE32-E72D297353CC}">
              <c16:uniqueId val="{0000000A-5B5F-4E01-8C35-8E8D8E1A37E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333333333333333"/>
          <c:y val="0.21019502770487022"/>
          <c:w val="0.32777777777777778"/>
          <c:h val="0.7364596092155146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.xlsx]TABLAS!TablaDinámica28</c:name>
    <c:fmtId val="10"/>
  </c:pivotSource>
  <c:chart>
    <c:title>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TABLAS!$C$111</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F9D3-4017-8101-DBAC7D2B932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F9D3-4017-8101-DBAC7D2B932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F9D3-4017-8101-DBAC7D2B9323}"/>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F9D3-4017-8101-DBAC7D2B9323}"/>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F9D3-4017-8101-DBAC7D2B9323}"/>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F9D3-4017-8101-DBAC7D2B932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TABLAS!$B$112:$B$118</c:f>
              <c:strCache>
                <c:ptCount val="6"/>
                <c:pt idx="0">
                  <c:v>Insatisfecho/a</c:v>
                </c:pt>
                <c:pt idx="1">
                  <c:v>Muy insatisfecho/a</c:v>
                </c:pt>
                <c:pt idx="2">
                  <c:v>Muy satisfecho/a</c:v>
                </c:pt>
                <c:pt idx="3">
                  <c:v>Neutral</c:v>
                </c:pt>
                <c:pt idx="4">
                  <c:v>Satisfecho/a</c:v>
                </c:pt>
                <c:pt idx="5">
                  <c:v>(en blanco)</c:v>
                </c:pt>
              </c:strCache>
            </c:strRef>
          </c:cat>
          <c:val>
            <c:numRef>
              <c:f>TABLAS!$C$112:$C$118</c:f>
              <c:numCache>
                <c:formatCode>General</c:formatCode>
                <c:ptCount val="6"/>
                <c:pt idx="0">
                  <c:v>23</c:v>
                </c:pt>
                <c:pt idx="1">
                  <c:v>6</c:v>
                </c:pt>
                <c:pt idx="2">
                  <c:v>10</c:v>
                </c:pt>
                <c:pt idx="3">
                  <c:v>44</c:v>
                </c:pt>
                <c:pt idx="4">
                  <c:v>38</c:v>
                </c:pt>
              </c:numCache>
            </c:numRef>
          </c:val>
          <c:extLst>
            <c:ext xmlns:c16="http://schemas.microsoft.com/office/drawing/2014/chart" uri="{C3380CC4-5D6E-409C-BE32-E72D297353CC}">
              <c16:uniqueId val="{0000000C-F9D3-4017-8101-DBAC7D2B932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.xlsx]TABLAS!TablaDinámica32</c:name>
    <c:fmtId val="8"/>
  </c:pivotSource>
  <c:chart>
    <c:title>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TABLAS!$C$123</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997C-4148-94F4-982BB67866C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997C-4148-94F4-982BB67866C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997C-4148-94F4-982BB67866C3}"/>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997C-4148-94F4-982BB67866C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TABLAS!$B$124:$B$128</c:f>
              <c:strCache>
                <c:ptCount val="4"/>
                <c:pt idx="0">
                  <c:v>Importante</c:v>
                </c:pt>
                <c:pt idx="1">
                  <c:v>Muy importante</c:v>
                </c:pt>
                <c:pt idx="2">
                  <c:v>Neutral</c:v>
                </c:pt>
                <c:pt idx="3">
                  <c:v>(en blanco)</c:v>
                </c:pt>
              </c:strCache>
            </c:strRef>
          </c:cat>
          <c:val>
            <c:numRef>
              <c:f>TABLAS!$C$124:$C$128</c:f>
              <c:numCache>
                <c:formatCode>General</c:formatCode>
                <c:ptCount val="4"/>
                <c:pt idx="0">
                  <c:v>38</c:v>
                </c:pt>
                <c:pt idx="1">
                  <c:v>80</c:v>
                </c:pt>
                <c:pt idx="2">
                  <c:v>3</c:v>
                </c:pt>
              </c:numCache>
            </c:numRef>
          </c:val>
          <c:extLst>
            <c:ext xmlns:c16="http://schemas.microsoft.com/office/drawing/2014/chart" uri="{C3380CC4-5D6E-409C-BE32-E72D297353CC}">
              <c16:uniqueId val="{00000008-997C-4148-94F4-982BB67866C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.xlsx]TABLAS!TablaDinámica34</c:name>
    <c:fmtId val="9"/>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predictivo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TABLAS!$C$136</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E57B-4B1A-B7CE-0572DDC3E04E}"/>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E57B-4B1A-B7CE-0572DDC3E04E}"/>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E57B-4B1A-B7CE-0572DDC3E04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TABLAS!$B$137:$B$140</c:f>
              <c:strCache>
                <c:ptCount val="3"/>
                <c:pt idx="0">
                  <c:v>No</c:v>
                </c:pt>
                <c:pt idx="1">
                  <c:v>Si</c:v>
                </c:pt>
                <c:pt idx="2">
                  <c:v>(en blanco)</c:v>
                </c:pt>
              </c:strCache>
            </c:strRef>
          </c:cat>
          <c:val>
            <c:numRef>
              <c:f>TABLAS!$C$137:$C$140</c:f>
              <c:numCache>
                <c:formatCode>General</c:formatCode>
                <c:ptCount val="3"/>
                <c:pt idx="0">
                  <c:v>78</c:v>
                </c:pt>
                <c:pt idx="1">
                  <c:v>42</c:v>
                </c:pt>
              </c:numCache>
            </c:numRef>
          </c:val>
          <c:extLst>
            <c:ext xmlns:c16="http://schemas.microsoft.com/office/drawing/2014/chart" uri="{C3380CC4-5D6E-409C-BE32-E72D297353CC}">
              <c16:uniqueId val="{00000006-E57B-4B1A-B7CE-0572DDC3E04E}"/>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.xlsx]TABLAS!TablaDinámica43</c:name>
    <c:fmtId val="12"/>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s-CO" sz="1000"/>
              <a:t>MANTENIMIENTO PREVENTIVO</a:t>
            </a:r>
          </a:p>
        </c:rich>
      </c:tx>
      <c:overlay val="0"/>
      <c:spPr>
        <a:noFill/>
        <a:ln>
          <a:noFill/>
        </a:ln>
        <a:effectLst/>
      </c:sp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2"/>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3"/>
          </a:solidFill>
          <a:ln>
            <a:noFill/>
          </a:ln>
          <a:effectLst/>
          <a:scene3d>
            <a:camera prst="orthographicFront"/>
            <a:lightRig rig="brightRoom" dir="t"/>
          </a:scene3d>
          <a:sp3d prstMaterial="flat">
            <a:bevelT w="50800" h="101600" prst="angle"/>
            <a:contourClr>
              <a:srgbClr val="000000"/>
            </a:contourClr>
          </a:sp3d>
        </c:spPr>
      </c:pivotFmt>
      <c:pivotFmt>
        <c:idx val="13"/>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2"/>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3"/>
          </a:solidFill>
          <a:ln>
            <a:noFill/>
          </a:ln>
          <a:effectLst/>
          <a:scene3d>
            <a:camera prst="orthographicFront"/>
            <a:lightRig rig="brightRoom" dir="t"/>
          </a:scene3d>
          <a:sp3d prstMaterial="flat">
            <a:bevelT w="50800" h="101600" prst="angle"/>
            <a:contourClr>
              <a:srgbClr val="000000"/>
            </a:contourClr>
          </a:sp3d>
        </c:spPr>
      </c:pivotFmt>
      <c:pivotFmt>
        <c:idx val="17"/>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2"/>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3"/>
          </a:solidFill>
          <a:ln>
            <a:noFill/>
          </a:ln>
          <a:effectLst/>
          <a:scene3d>
            <a:camera prst="orthographicFront"/>
            <a:lightRig rig="brightRoom" dir="t"/>
          </a:scene3d>
          <a:sp3d prstMaterial="flat">
            <a:bevelT w="50800" h="101600" prst="angle"/>
            <a:contourClr>
              <a:srgbClr val="000000"/>
            </a:contourClr>
          </a:sp3d>
        </c:spPr>
      </c:pivotFmt>
      <c:pivotFmt>
        <c:idx val="21"/>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2"/>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3"/>
          </a:solidFill>
          <a:ln>
            <a:noFill/>
          </a:ln>
          <a:effectLst/>
          <a:scene3d>
            <a:camera prst="orthographicFront"/>
            <a:lightRig rig="brightRoom" dir="t"/>
          </a:scene3d>
          <a:sp3d prstMaterial="flat">
            <a:bevelT w="50800" h="101600" prst="angle"/>
            <a:contourClr>
              <a:srgbClr val="000000"/>
            </a:contourClr>
          </a:sp3d>
        </c:spPr>
      </c:pivotFmt>
      <c:pivotFmt>
        <c:idx val="25"/>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7"/>
        <c:spPr>
          <a:solidFill>
            <a:schemeClr val="accent2"/>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3"/>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TABLAS!$C$182</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F4A-4373-911B-9121A53CB4B7}"/>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F4A-4373-911B-9121A53CB4B7}"/>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F4A-4373-911B-9121A53CB4B7}"/>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TABLAS!$B$183:$B$186</c:f>
              <c:strCache>
                <c:ptCount val="3"/>
                <c:pt idx="0">
                  <c:v>No</c:v>
                </c:pt>
                <c:pt idx="1">
                  <c:v>Si</c:v>
                </c:pt>
                <c:pt idx="2">
                  <c:v>(en blanco)</c:v>
                </c:pt>
              </c:strCache>
            </c:strRef>
          </c:cat>
          <c:val>
            <c:numRef>
              <c:f>TABLAS!$C$183:$C$186</c:f>
              <c:numCache>
                <c:formatCode>General</c:formatCode>
                <c:ptCount val="3"/>
                <c:pt idx="0">
                  <c:v>49</c:v>
                </c:pt>
                <c:pt idx="1">
                  <c:v>72</c:v>
                </c:pt>
              </c:numCache>
            </c:numRef>
          </c:val>
          <c:extLst>
            <c:ext xmlns:c16="http://schemas.microsoft.com/office/drawing/2014/chart" uri="{C3380CC4-5D6E-409C-BE32-E72D297353CC}">
              <c16:uniqueId val="{00000006-0F4A-4373-911B-9121A53CB4B7}"/>
            </c:ext>
          </c:extLst>
        </c:ser>
        <c:dLbls>
          <c:dLblPos val="inEnd"/>
          <c:showLegendKey val="0"/>
          <c:showVal val="0"/>
          <c:showCatName val="0"/>
          <c:showSerName val="0"/>
          <c:showPercent val="1"/>
          <c:showBubbleSize val="0"/>
          <c:showLeaderLines val="1"/>
        </c:dLbls>
        <c:firstSliceAng val="0"/>
      </c:pieChart>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.xlsx]TABLAS!TablaDinámica51</c:name>
    <c:fmtId val="12"/>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s-CO" sz="1000"/>
              <a:t>MANTENIMIENTO CORRECTIVO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TABLAS!$C$229</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45F-4239-9C08-4FB7E3EBC32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45F-4239-9C08-4FB7E3EBC32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45F-4239-9C08-4FB7E3EBC32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TABLAS!$B$230:$B$233</c:f>
              <c:strCache>
                <c:ptCount val="3"/>
                <c:pt idx="0">
                  <c:v>No</c:v>
                </c:pt>
                <c:pt idx="1">
                  <c:v>Sí</c:v>
                </c:pt>
                <c:pt idx="2">
                  <c:v>(en blanco)</c:v>
                </c:pt>
              </c:strCache>
            </c:strRef>
          </c:cat>
          <c:val>
            <c:numRef>
              <c:f>TABLAS!$C$230:$C$233</c:f>
              <c:numCache>
                <c:formatCode>General</c:formatCode>
                <c:ptCount val="3"/>
                <c:pt idx="0">
                  <c:v>24</c:v>
                </c:pt>
                <c:pt idx="1">
                  <c:v>97</c:v>
                </c:pt>
              </c:numCache>
            </c:numRef>
          </c:val>
          <c:extLst>
            <c:ext xmlns:c16="http://schemas.microsoft.com/office/drawing/2014/chart" uri="{C3380CC4-5D6E-409C-BE32-E72D297353CC}">
              <c16:uniqueId val="{00000006-045F-4239-9C08-4FB7E3EBC32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.xlsx]TABLAS!TablaDinámica36</c:name>
    <c:fmtId val="13"/>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s-CO" sz="1000"/>
              <a:t>MANTENIMIENTO</a:t>
            </a:r>
            <a:r>
              <a:rPr lang="es-CO" sz="1000" baseline="0"/>
              <a:t> PREDICTIVO</a:t>
            </a:r>
            <a:endParaRPr lang="es-CO" sz="1000"/>
          </a:p>
        </c:rich>
      </c:tx>
      <c:layout>
        <c:manualLayout>
          <c:xMode val="edge"/>
          <c:yMode val="edge"/>
          <c:x val="0.15081233595800525"/>
          <c:y val="0.13323855351414407"/>
        </c:manualLayout>
      </c:layout>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4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TABLAS!$C$145</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A492-47B7-8EEF-988B8B410F20}"/>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A492-47B7-8EEF-988B8B410F20}"/>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A492-47B7-8EEF-988B8B410F20}"/>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A492-47B7-8EEF-988B8B410F20}"/>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A492-47B7-8EEF-988B8B410F20}"/>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A492-47B7-8EEF-988B8B410F20}"/>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A492-47B7-8EEF-988B8B410F2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TABLAS!$B$146:$B$153</c:f>
              <c:strCache>
                <c:ptCount val="7"/>
                <c:pt idx="0">
                  <c:v>Cuento con este servicio actualmente y ha sido beneficioso.</c:v>
                </c:pt>
                <c:pt idx="1">
                  <c:v>Cuento con este servicio actualmente, pero no estoy seguro/a de su eficacia.</c:v>
                </c:pt>
                <c:pt idx="2">
                  <c:v>Me lo han ofrecido, pero aún no lo he implementado.</c:v>
                </c:pt>
                <c:pt idx="3">
                  <c:v>Me lo han ofrecido, y actualmente estoy en proceso de implementación.</c:v>
                </c:pt>
                <c:pt idx="4">
                  <c:v>No cuento con este servicio actualmente y no creo que sea necesario.</c:v>
                </c:pt>
                <c:pt idx="5">
                  <c:v>No me lo han ofrecido, pero estoy interesado/a en obtenerlo.</c:v>
                </c:pt>
                <c:pt idx="6">
                  <c:v>(en blanco)</c:v>
                </c:pt>
              </c:strCache>
            </c:strRef>
          </c:cat>
          <c:val>
            <c:numRef>
              <c:f>TABLAS!$C$146:$C$153</c:f>
              <c:numCache>
                <c:formatCode>General</c:formatCode>
                <c:ptCount val="7"/>
                <c:pt idx="0">
                  <c:v>10</c:v>
                </c:pt>
                <c:pt idx="1">
                  <c:v>1</c:v>
                </c:pt>
                <c:pt idx="2">
                  <c:v>11</c:v>
                </c:pt>
                <c:pt idx="3">
                  <c:v>11</c:v>
                </c:pt>
                <c:pt idx="4">
                  <c:v>2</c:v>
                </c:pt>
                <c:pt idx="5">
                  <c:v>8</c:v>
                </c:pt>
              </c:numCache>
            </c:numRef>
          </c:val>
          <c:extLst>
            <c:ext xmlns:c16="http://schemas.microsoft.com/office/drawing/2014/chart" uri="{C3380CC4-5D6E-409C-BE32-E72D297353CC}">
              <c16:uniqueId val="{0000000E-A492-47B7-8EEF-988B8B410F20}"/>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2777777777777777"/>
          <c:y val="0.113089457567804"/>
          <c:w val="0.3527777777777778"/>
          <c:h val="0.886910542432196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.xlsx]TABLAS!TablaDinámica39</c:name>
    <c:fmtId val="20"/>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PREDICTIVO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4"/>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4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5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8"/>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5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2"/>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7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TABLAS!$C$157</c:f>
              <c:strCache>
                <c:ptCount val="1"/>
                <c:pt idx="0">
                  <c:v>Frecuencia Absoluta</c:v>
                </c:pt>
              </c:strCache>
            </c:strRef>
          </c:tx>
          <c:explosion val="5"/>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2961-4967-9BB8-8398A24AC292}"/>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2961-4967-9BB8-8398A24AC292}"/>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2961-4967-9BB8-8398A24AC292}"/>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2961-4967-9BB8-8398A24AC292}"/>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2961-4967-9BB8-8398A24AC292}"/>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2961-4967-9BB8-8398A24AC29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TABLAS!$B$158:$B$164</c:f>
              <c:strCache>
                <c:ptCount val="6"/>
                <c:pt idx="0">
                  <c:v>Anual</c:v>
                </c:pt>
                <c:pt idx="1">
                  <c:v>Mensual</c:v>
                </c:pt>
                <c:pt idx="2">
                  <c:v>No se realiza </c:v>
                </c:pt>
                <c:pt idx="3">
                  <c:v>Semestral</c:v>
                </c:pt>
                <c:pt idx="4">
                  <c:v>Trimestral</c:v>
                </c:pt>
                <c:pt idx="5">
                  <c:v>(en blanco)</c:v>
                </c:pt>
              </c:strCache>
            </c:strRef>
          </c:cat>
          <c:val>
            <c:numRef>
              <c:f>TABLAS!$C$158:$C$164</c:f>
              <c:numCache>
                <c:formatCode>General</c:formatCode>
                <c:ptCount val="6"/>
                <c:pt idx="0">
                  <c:v>10</c:v>
                </c:pt>
                <c:pt idx="1">
                  <c:v>8</c:v>
                </c:pt>
                <c:pt idx="2">
                  <c:v>1</c:v>
                </c:pt>
                <c:pt idx="3">
                  <c:v>8</c:v>
                </c:pt>
                <c:pt idx="4">
                  <c:v>16</c:v>
                </c:pt>
              </c:numCache>
            </c:numRef>
          </c:val>
          <c:extLst>
            <c:ext xmlns:c16="http://schemas.microsoft.com/office/drawing/2014/chart" uri="{C3380CC4-5D6E-409C-BE32-E72D297353CC}">
              <c16:uniqueId val="{0000000C-2961-4967-9BB8-8398A24AC292}"/>
            </c:ext>
          </c:extLst>
        </c:ser>
        <c:ser>
          <c:idx val="1"/>
          <c:order val="1"/>
          <c:tx>
            <c:strRef>
              <c:f>TABLAS!$D$157</c:f>
              <c:strCache>
                <c:ptCount val="1"/>
                <c:pt idx="0">
                  <c:v>Frecuencia Relativa </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E-2961-4967-9BB8-8398A24AC292}"/>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0-2961-4967-9BB8-8398A24AC292}"/>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2-2961-4967-9BB8-8398A24AC292}"/>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4-2961-4967-9BB8-8398A24AC292}"/>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6-2961-4967-9BB8-8398A24AC292}"/>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8-2961-4967-9BB8-8398A24AC29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TABLAS!$B$158:$B$164</c:f>
              <c:strCache>
                <c:ptCount val="6"/>
                <c:pt idx="0">
                  <c:v>Anual</c:v>
                </c:pt>
                <c:pt idx="1">
                  <c:v>Mensual</c:v>
                </c:pt>
                <c:pt idx="2">
                  <c:v>No se realiza </c:v>
                </c:pt>
                <c:pt idx="3">
                  <c:v>Semestral</c:v>
                </c:pt>
                <c:pt idx="4">
                  <c:v>Trimestral</c:v>
                </c:pt>
                <c:pt idx="5">
                  <c:v>(en blanco)</c:v>
                </c:pt>
              </c:strCache>
            </c:strRef>
          </c:cat>
          <c:val>
            <c:numRef>
              <c:f>TABLAS!$D$158:$D$164</c:f>
              <c:numCache>
                <c:formatCode>0.00%</c:formatCode>
                <c:ptCount val="6"/>
                <c:pt idx="0">
                  <c:v>0.23255813953488372</c:v>
                </c:pt>
                <c:pt idx="1">
                  <c:v>0.18604651162790697</c:v>
                </c:pt>
                <c:pt idx="2">
                  <c:v>2.3255813953488372E-2</c:v>
                </c:pt>
                <c:pt idx="3">
                  <c:v>0.18604651162790697</c:v>
                </c:pt>
                <c:pt idx="4">
                  <c:v>0.37209302325581395</c:v>
                </c:pt>
                <c:pt idx="5">
                  <c:v>0</c:v>
                </c:pt>
              </c:numCache>
            </c:numRef>
          </c:val>
          <c:extLst>
            <c:ext xmlns:c16="http://schemas.microsoft.com/office/drawing/2014/chart" uri="{C3380CC4-5D6E-409C-BE32-E72D297353CC}">
              <c16:uniqueId val="{00000019-2961-4967-9BB8-8398A24AC292}"/>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.xlsx]TABLAS!TablaDinámica41</c:name>
    <c:fmtId val="21"/>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s-CO" sz="1000"/>
              <a:t>MANTENIMIENTO PREDICTIVO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4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TABLAS!$C$169</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D69-4D3E-B448-89B96F9CB4FC}"/>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D69-4D3E-B448-89B96F9CB4FC}"/>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D69-4D3E-B448-89B96F9CB4FC}"/>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0D69-4D3E-B448-89B96F9CB4FC}"/>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0D69-4D3E-B448-89B96F9CB4FC}"/>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0D69-4D3E-B448-89B96F9CB4FC}"/>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0D69-4D3E-B448-89B96F9CB4F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TABLAS!$B$170:$B$177</c:f>
              <c:strCache>
                <c:ptCount val="7"/>
                <c:pt idx="0">
                  <c:v>Entre $100 mil  y $300 mil</c:v>
                </c:pt>
                <c:pt idx="1">
                  <c:v>Entre $300 mil y $500 mil</c:v>
                </c:pt>
                <c:pt idx="2">
                  <c:v>Más de $500 mil</c:v>
                </c:pt>
                <c:pt idx="3">
                  <c:v>Menos de $100 mil</c:v>
                </c:pt>
                <c:pt idx="4">
                  <c:v>NI</c:v>
                </c:pt>
                <c:pt idx="5">
                  <c:v>No se realiza mantenimiento predictivo</c:v>
                </c:pt>
                <c:pt idx="6">
                  <c:v>(en blanco)</c:v>
                </c:pt>
              </c:strCache>
            </c:strRef>
          </c:cat>
          <c:val>
            <c:numRef>
              <c:f>TABLAS!$C$170:$C$177</c:f>
              <c:numCache>
                <c:formatCode>General</c:formatCode>
                <c:ptCount val="7"/>
                <c:pt idx="0">
                  <c:v>13</c:v>
                </c:pt>
                <c:pt idx="1">
                  <c:v>17</c:v>
                </c:pt>
                <c:pt idx="2">
                  <c:v>2</c:v>
                </c:pt>
                <c:pt idx="3">
                  <c:v>9</c:v>
                </c:pt>
                <c:pt idx="4">
                  <c:v>1</c:v>
                </c:pt>
                <c:pt idx="5">
                  <c:v>1</c:v>
                </c:pt>
              </c:numCache>
            </c:numRef>
          </c:val>
          <c:extLst>
            <c:ext xmlns:c16="http://schemas.microsoft.com/office/drawing/2014/chart" uri="{C3380CC4-5D6E-409C-BE32-E72D297353CC}">
              <c16:uniqueId val="{0000000E-0D69-4D3E-B448-89B96F9CB4FC}"/>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.xlsx]TABLAS!TablaDinámica45</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MANTNEIMIENTO PREVENTIVO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TABLAS!$C$191</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492C-46F2-B97C-4A1430E74F61}"/>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492C-46F2-B97C-4A1430E74F61}"/>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492C-46F2-B97C-4A1430E74F61}"/>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492C-46F2-B97C-4A1430E74F61}"/>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492C-46F2-B97C-4A1430E74F61}"/>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492C-46F2-B97C-4A1430E74F61}"/>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492C-46F2-B97C-4A1430E74F6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TABLAS!$B$192:$B$199</c:f>
              <c:strCache>
                <c:ptCount val="7"/>
                <c:pt idx="0">
                  <c:v>Fue costoso pero necesario.</c:v>
                </c:pt>
                <c:pt idx="1">
                  <c:v>Ha sido efectivo para resolver problemas.</c:v>
                </c:pt>
                <c:pt idx="2">
                  <c:v>No fue tan eficaz como esperaba.</c:v>
                </c:pt>
                <c:pt idx="3">
                  <c:v>No he tenido experiencia con ello.</c:v>
                </c:pt>
                <c:pt idx="4">
                  <c:v>No lo considero necesario para mis necesidades.</c:v>
                </c:pt>
                <c:pt idx="5">
                  <c:v>Resultó en tiempos de inactividad mínimos.</c:v>
                </c:pt>
                <c:pt idx="6">
                  <c:v>(en blanco)</c:v>
                </c:pt>
              </c:strCache>
            </c:strRef>
          </c:cat>
          <c:val>
            <c:numRef>
              <c:f>TABLAS!$C$192:$C$199</c:f>
              <c:numCache>
                <c:formatCode>General</c:formatCode>
                <c:ptCount val="7"/>
                <c:pt idx="0">
                  <c:v>12</c:v>
                </c:pt>
                <c:pt idx="1">
                  <c:v>40</c:v>
                </c:pt>
                <c:pt idx="2">
                  <c:v>5</c:v>
                </c:pt>
                <c:pt idx="3">
                  <c:v>10</c:v>
                </c:pt>
                <c:pt idx="4">
                  <c:v>1</c:v>
                </c:pt>
                <c:pt idx="5">
                  <c:v>4</c:v>
                </c:pt>
              </c:numCache>
            </c:numRef>
          </c:val>
          <c:extLst>
            <c:ext xmlns:c16="http://schemas.microsoft.com/office/drawing/2014/chart" uri="{C3380CC4-5D6E-409C-BE32-E72D297353CC}">
              <c16:uniqueId val="{0000000E-492C-46F2-B97C-4A1430E74F61}"/>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.xlsx]TABLAS!TablaDinámica47</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s-CO" sz="1000"/>
              <a:t>MANTENIMIENTO</a:t>
            </a:r>
            <a:r>
              <a:rPr lang="es-CO" sz="1000" baseline="0"/>
              <a:t> PREVENTIVO</a:t>
            </a:r>
            <a:endParaRPr lang="es-CO" sz="1000"/>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TABLAS!$C$204</c:f>
              <c:strCache>
                <c:ptCount val="1"/>
                <c:pt idx="0">
                  <c:v>Frecuencia absoluta
2</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9EDD-4EB6-B5B4-ACDC91DA14D4}"/>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9EDD-4EB6-B5B4-ACDC91DA14D4}"/>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9EDD-4EB6-B5B4-ACDC91DA14D4}"/>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9EDD-4EB6-B5B4-ACDC91DA14D4}"/>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9EDD-4EB6-B5B4-ACDC91DA14D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TABLAS!$B$205:$B$210</c:f>
              <c:strCache>
                <c:ptCount val="5"/>
                <c:pt idx="0">
                  <c:v>Anual</c:v>
                </c:pt>
                <c:pt idx="1">
                  <c:v>Mensual</c:v>
                </c:pt>
                <c:pt idx="2">
                  <c:v>Semestral</c:v>
                </c:pt>
                <c:pt idx="3">
                  <c:v>Trimestral</c:v>
                </c:pt>
                <c:pt idx="4">
                  <c:v>(en blanco)</c:v>
                </c:pt>
              </c:strCache>
            </c:strRef>
          </c:cat>
          <c:val>
            <c:numRef>
              <c:f>TABLAS!$C$205:$C$210</c:f>
              <c:numCache>
                <c:formatCode>General</c:formatCode>
                <c:ptCount val="5"/>
                <c:pt idx="0">
                  <c:v>26</c:v>
                </c:pt>
                <c:pt idx="1">
                  <c:v>6</c:v>
                </c:pt>
                <c:pt idx="2">
                  <c:v>21</c:v>
                </c:pt>
                <c:pt idx="3">
                  <c:v>19</c:v>
                </c:pt>
              </c:numCache>
            </c:numRef>
          </c:val>
          <c:extLst>
            <c:ext xmlns:c16="http://schemas.microsoft.com/office/drawing/2014/chart" uri="{C3380CC4-5D6E-409C-BE32-E72D297353CC}">
              <c16:uniqueId val="{0000000A-9EDD-4EB6-B5B4-ACDC91DA14D4}"/>
            </c:ext>
          </c:extLst>
        </c:ser>
        <c:ser>
          <c:idx val="1"/>
          <c:order val="1"/>
          <c:tx>
            <c:strRef>
              <c:f>TABLAS!$D$204</c:f>
              <c:strCache>
                <c:ptCount val="1"/>
                <c:pt idx="0">
                  <c:v>Frecuencia relativa</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C-9EDD-4EB6-B5B4-ACDC91DA14D4}"/>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E-9EDD-4EB6-B5B4-ACDC91DA14D4}"/>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0-9EDD-4EB6-B5B4-ACDC91DA14D4}"/>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2-9EDD-4EB6-B5B4-ACDC91DA14D4}"/>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4-9EDD-4EB6-B5B4-ACDC91DA14D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TABLAS!$B$205:$B$210</c:f>
              <c:strCache>
                <c:ptCount val="5"/>
                <c:pt idx="0">
                  <c:v>Anual</c:v>
                </c:pt>
                <c:pt idx="1">
                  <c:v>Mensual</c:v>
                </c:pt>
                <c:pt idx="2">
                  <c:v>Semestral</c:v>
                </c:pt>
                <c:pt idx="3">
                  <c:v>Trimestral</c:v>
                </c:pt>
                <c:pt idx="4">
                  <c:v>(en blanco)</c:v>
                </c:pt>
              </c:strCache>
            </c:strRef>
          </c:cat>
          <c:val>
            <c:numRef>
              <c:f>TABLAS!$D$205:$D$210</c:f>
              <c:numCache>
                <c:formatCode>0.00%</c:formatCode>
                <c:ptCount val="5"/>
                <c:pt idx="0">
                  <c:v>0.3611111111111111</c:v>
                </c:pt>
                <c:pt idx="1">
                  <c:v>8.3333333333333329E-2</c:v>
                </c:pt>
                <c:pt idx="2">
                  <c:v>0.29166666666666669</c:v>
                </c:pt>
                <c:pt idx="3">
                  <c:v>0.2638888888888889</c:v>
                </c:pt>
                <c:pt idx="4">
                  <c:v>0</c:v>
                </c:pt>
              </c:numCache>
            </c:numRef>
          </c:val>
          <c:extLst>
            <c:ext xmlns:c16="http://schemas.microsoft.com/office/drawing/2014/chart" uri="{C3380CC4-5D6E-409C-BE32-E72D297353CC}">
              <c16:uniqueId val="{00000015-9EDD-4EB6-B5B4-ACDC91DA14D4}"/>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.xlsx]TABLAS!TablaDinámica49</c:name>
    <c:fmtId val="6"/>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PREVENTIVO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TABLAS!$C$215</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EAD3-4C47-A881-980A163F6CD4}"/>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EAD3-4C47-A881-980A163F6CD4}"/>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EAD3-4C47-A881-980A163F6CD4}"/>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EAD3-4C47-A881-980A163F6CD4}"/>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EAD3-4C47-A881-980A163F6CD4}"/>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EAD3-4C47-A881-980A163F6CD4}"/>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EAD3-4C47-A881-980A163F6CD4}"/>
              </c:ext>
            </c:extLst>
          </c:dPt>
          <c:dPt>
            <c:idx val="7"/>
            <c:bubble3D val="0"/>
            <c:spPr>
              <a:solidFill>
                <a:schemeClr val="accent2">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F-EAD3-4C47-A881-980A163F6CD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TABLAS!$B$216:$B$224</c:f>
              <c:strCache>
                <c:ptCount val="8"/>
                <c:pt idx="0">
                  <c:v>Entre $1 millón y $2 millones</c:v>
                </c:pt>
                <c:pt idx="1">
                  <c:v>Entre $2 millones y $3 millones</c:v>
                </c:pt>
                <c:pt idx="2">
                  <c:v>Entre $3 millones y $4 millones</c:v>
                </c:pt>
                <c:pt idx="3">
                  <c:v>Entre $4 millones y $5 millones</c:v>
                </c:pt>
                <c:pt idx="4">
                  <c:v>Entre $500 mil y $1 millón</c:v>
                </c:pt>
                <c:pt idx="5">
                  <c:v>Menos de $500 mil</c:v>
                </c:pt>
                <c:pt idx="6">
                  <c:v>NI</c:v>
                </c:pt>
                <c:pt idx="7">
                  <c:v>(en blanco)</c:v>
                </c:pt>
              </c:strCache>
            </c:strRef>
          </c:cat>
          <c:val>
            <c:numRef>
              <c:f>TABLAS!$C$216:$C$224</c:f>
              <c:numCache>
                <c:formatCode>General</c:formatCode>
                <c:ptCount val="8"/>
                <c:pt idx="0">
                  <c:v>9</c:v>
                </c:pt>
                <c:pt idx="1">
                  <c:v>4</c:v>
                </c:pt>
                <c:pt idx="2">
                  <c:v>1</c:v>
                </c:pt>
                <c:pt idx="3">
                  <c:v>1</c:v>
                </c:pt>
                <c:pt idx="4">
                  <c:v>30</c:v>
                </c:pt>
                <c:pt idx="5">
                  <c:v>26</c:v>
                </c:pt>
                <c:pt idx="6">
                  <c:v>1</c:v>
                </c:pt>
              </c:numCache>
            </c:numRef>
          </c:val>
          <c:extLst>
            <c:ext xmlns:c16="http://schemas.microsoft.com/office/drawing/2014/chart" uri="{C3380CC4-5D6E-409C-BE32-E72D297353CC}">
              <c16:uniqueId val="{00000010-EAD3-4C47-A881-980A163F6CD4}"/>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.xlsx]TABLAS!TablaDinámica53</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CORRECTIVO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5"/>
          </a:solidFill>
          <a:ln>
            <a:noFill/>
          </a:ln>
          <a:effectLst/>
          <a:scene3d>
            <a:camera prst="orthographicFront"/>
            <a:lightRig rig="brightRoom" dir="t"/>
          </a:scene3d>
          <a:sp3d prstMaterial="flat">
            <a:bevelT w="50800" h="101600" prst="angle"/>
            <a:contourClr>
              <a:srgbClr val="000000"/>
            </a:contourClr>
          </a:sp3d>
        </c:spPr>
        <c:dLbl>
          <c:idx val="0"/>
          <c:layout>
            <c:manualLayout>
              <c:x val="1.0823272090988626E-2"/>
              <c:y val="9.323417906095071E-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6"/>
          </a:solidFill>
          <a:ln>
            <a:noFill/>
          </a:ln>
          <a:effectLst/>
          <a:scene3d>
            <a:camera prst="orthographicFront"/>
            <a:lightRig rig="brightRoom" dir="t"/>
          </a:scene3d>
          <a:sp3d prstMaterial="flat">
            <a:bevelT w="50800" h="101600" prst="angle"/>
            <a:contourClr>
              <a:srgbClr val="000000"/>
            </a:contourClr>
          </a:sp3d>
        </c:spPr>
        <c:dLbl>
          <c:idx val="0"/>
          <c:layout>
            <c:manualLayout>
              <c:x val="2.9841426071740982E-2"/>
              <c:y val="9.6154126567511971E-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dLbl>
          <c:idx val="0"/>
          <c:layout>
            <c:manualLayout>
              <c:x val="1.0823272090988626E-2"/>
              <c:y val="9.323417906095071E-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dLbl>
          <c:idx val="0"/>
          <c:layout>
            <c:manualLayout>
              <c:x val="2.9841426071740982E-2"/>
              <c:y val="9.6154126567511971E-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dLbl>
          <c:idx val="0"/>
          <c:layout>
            <c:manualLayout>
              <c:x val="1.0823272090988626E-2"/>
              <c:y val="9.323417906095071E-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dLbl>
          <c:idx val="0"/>
          <c:layout>
            <c:manualLayout>
              <c:x val="2.9841426071740982E-2"/>
              <c:y val="9.6154126567511971E-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Lst>
        </c:dLbl>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TABLAS!$C$237</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B970-43E6-A332-EF1D13446346}"/>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B970-43E6-A332-EF1D13446346}"/>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B970-43E6-A332-EF1D13446346}"/>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B970-43E6-A332-EF1D13446346}"/>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B970-43E6-A332-EF1D13446346}"/>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B970-43E6-A332-EF1D13446346}"/>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B970-43E6-A332-EF1D13446346}"/>
              </c:ext>
            </c:extLst>
          </c:dPt>
          <c:dLbls>
            <c:dLbl>
              <c:idx val="4"/>
              <c:layout>
                <c:manualLayout>
                  <c:x val="1.0823272090988626E-2"/>
                  <c:y val="9.323417906095071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B970-43E6-A332-EF1D13446346}"/>
                </c:ext>
              </c:extLst>
            </c:dLbl>
            <c:dLbl>
              <c:idx val="5"/>
              <c:layout>
                <c:manualLayout>
                  <c:x val="2.9841426071740982E-2"/>
                  <c:y val="9.6154126567511971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B970-43E6-A332-EF1D1344634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TABLAS!$B$238:$B$245</c:f>
              <c:strCache>
                <c:ptCount val="7"/>
                <c:pt idx="0">
                  <c:v>Fue costoso pero necesario.</c:v>
                </c:pt>
                <c:pt idx="1">
                  <c:v>Ha sido efectivo para resolver problemas.</c:v>
                </c:pt>
                <c:pt idx="2">
                  <c:v>No fue tan eficaz como esperaba.</c:v>
                </c:pt>
                <c:pt idx="3">
                  <c:v>No he tenido experiencia con ello.</c:v>
                </c:pt>
                <c:pt idx="4">
                  <c:v>No lo considero necesario para mis necesidades.</c:v>
                </c:pt>
                <c:pt idx="5">
                  <c:v>Resultó en tiempos de inactividad mínimos.</c:v>
                </c:pt>
                <c:pt idx="6">
                  <c:v>(en blanco)</c:v>
                </c:pt>
              </c:strCache>
            </c:strRef>
          </c:cat>
          <c:val>
            <c:numRef>
              <c:f>TABLAS!$C$238:$C$245</c:f>
              <c:numCache>
                <c:formatCode>General</c:formatCode>
                <c:ptCount val="7"/>
                <c:pt idx="0">
                  <c:v>43</c:v>
                </c:pt>
                <c:pt idx="1">
                  <c:v>40</c:v>
                </c:pt>
                <c:pt idx="2">
                  <c:v>4</c:v>
                </c:pt>
                <c:pt idx="3">
                  <c:v>7</c:v>
                </c:pt>
                <c:pt idx="4">
                  <c:v>1</c:v>
                </c:pt>
                <c:pt idx="5">
                  <c:v>2</c:v>
                </c:pt>
              </c:numCache>
            </c:numRef>
          </c:val>
          <c:extLst>
            <c:ext xmlns:c16="http://schemas.microsoft.com/office/drawing/2014/chart" uri="{C3380CC4-5D6E-409C-BE32-E72D297353CC}">
              <c16:uniqueId val="{0000000E-B970-43E6-A332-EF1D13446346}"/>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.xlsx]TABLAS!TablaDinámica55</c:name>
    <c:fmtId val="6"/>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CORRECTIVO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TABLAS!$C$250</c:f>
              <c:strCache>
                <c:ptCount val="1"/>
                <c:pt idx="0">
                  <c:v>Frecuencia absoluta
</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A1E7-4297-BBB9-33DDF23F278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A1E7-4297-BBB9-33DDF23F278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A1E7-4297-BBB9-33DDF23F2783}"/>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A1E7-4297-BBB9-33DDF23F2783}"/>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A1E7-4297-BBB9-33DDF23F2783}"/>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A1E7-4297-BBB9-33DDF23F2783}"/>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A1E7-4297-BBB9-33DDF23F278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TABLAS!$B$251:$B$258</c:f>
              <c:strCache>
                <c:ptCount val="7"/>
                <c:pt idx="0">
                  <c:v>Anual</c:v>
                </c:pt>
                <c:pt idx="1">
                  <c:v>Cuando lo requiera</c:v>
                </c:pt>
                <c:pt idx="2">
                  <c:v>Mensual</c:v>
                </c:pt>
                <c:pt idx="3">
                  <c:v>Semanal</c:v>
                </c:pt>
                <c:pt idx="4">
                  <c:v>Semestral</c:v>
                </c:pt>
                <c:pt idx="5">
                  <c:v>Trimestral</c:v>
                </c:pt>
                <c:pt idx="6">
                  <c:v>(en blanco)</c:v>
                </c:pt>
              </c:strCache>
            </c:strRef>
          </c:cat>
          <c:val>
            <c:numRef>
              <c:f>TABLAS!$C$251:$C$258</c:f>
              <c:numCache>
                <c:formatCode>General</c:formatCode>
                <c:ptCount val="7"/>
                <c:pt idx="0">
                  <c:v>11</c:v>
                </c:pt>
                <c:pt idx="1">
                  <c:v>26</c:v>
                </c:pt>
                <c:pt idx="2">
                  <c:v>19</c:v>
                </c:pt>
                <c:pt idx="3">
                  <c:v>2</c:v>
                </c:pt>
                <c:pt idx="4">
                  <c:v>14</c:v>
                </c:pt>
                <c:pt idx="5">
                  <c:v>25</c:v>
                </c:pt>
              </c:numCache>
            </c:numRef>
          </c:val>
          <c:extLst>
            <c:ext xmlns:c16="http://schemas.microsoft.com/office/drawing/2014/chart" uri="{C3380CC4-5D6E-409C-BE32-E72D297353CC}">
              <c16:uniqueId val="{0000000E-A1E7-4297-BBB9-33DDF23F2783}"/>
            </c:ext>
          </c:extLst>
        </c:ser>
        <c:ser>
          <c:idx val="1"/>
          <c:order val="1"/>
          <c:tx>
            <c:strRef>
              <c:f>TABLAS!$D$250</c:f>
              <c:strCache>
                <c:ptCount val="1"/>
                <c:pt idx="0">
                  <c:v>Frecuencia relativa</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0-A1E7-4297-BBB9-33DDF23F278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2-A1E7-4297-BBB9-33DDF23F278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4-A1E7-4297-BBB9-33DDF23F2783}"/>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6-A1E7-4297-BBB9-33DDF23F2783}"/>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8-A1E7-4297-BBB9-33DDF23F2783}"/>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A-A1E7-4297-BBB9-33DDF23F2783}"/>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C-A1E7-4297-BBB9-33DDF23F278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TABLAS!$B$251:$B$258</c:f>
              <c:strCache>
                <c:ptCount val="7"/>
                <c:pt idx="0">
                  <c:v>Anual</c:v>
                </c:pt>
                <c:pt idx="1">
                  <c:v>Cuando lo requiera</c:v>
                </c:pt>
                <c:pt idx="2">
                  <c:v>Mensual</c:v>
                </c:pt>
                <c:pt idx="3">
                  <c:v>Semanal</c:v>
                </c:pt>
                <c:pt idx="4">
                  <c:v>Semestral</c:v>
                </c:pt>
                <c:pt idx="5">
                  <c:v>Trimestral</c:v>
                </c:pt>
                <c:pt idx="6">
                  <c:v>(en blanco)</c:v>
                </c:pt>
              </c:strCache>
            </c:strRef>
          </c:cat>
          <c:val>
            <c:numRef>
              <c:f>TABLAS!$D$251:$D$258</c:f>
              <c:numCache>
                <c:formatCode>0.00%</c:formatCode>
                <c:ptCount val="7"/>
                <c:pt idx="0">
                  <c:v>0.1134020618556701</c:v>
                </c:pt>
                <c:pt idx="1">
                  <c:v>0.26804123711340205</c:v>
                </c:pt>
                <c:pt idx="2">
                  <c:v>0.19587628865979381</c:v>
                </c:pt>
                <c:pt idx="3">
                  <c:v>2.0618556701030927E-2</c:v>
                </c:pt>
                <c:pt idx="4">
                  <c:v>0.14432989690721648</c:v>
                </c:pt>
                <c:pt idx="5">
                  <c:v>0.25773195876288657</c:v>
                </c:pt>
                <c:pt idx="6">
                  <c:v>0</c:v>
                </c:pt>
              </c:numCache>
            </c:numRef>
          </c:val>
          <c:extLst>
            <c:ext xmlns:c16="http://schemas.microsoft.com/office/drawing/2014/chart" uri="{C3380CC4-5D6E-409C-BE32-E72D297353CC}">
              <c16:uniqueId val="{0000001D-A1E7-4297-BBB9-33DDF23F278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.xlsx]TABLAS!TablaDinámica57</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CORRECTIVO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TABLAS!$C$263</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347B-4183-88CF-F5A06531B680}"/>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347B-4183-88CF-F5A06531B680}"/>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347B-4183-88CF-F5A06531B680}"/>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347B-4183-88CF-F5A06531B680}"/>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347B-4183-88CF-F5A06531B680}"/>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347B-4183-88CF-F5A06531B680}"/>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347B-4183-88CF-F5A06531B680}"/>
              </c:ext>
            </c:extLst>
          </c:dPt>
          <c:dPt>
            <c:idx val="7"/>
            <c:bubble3D val="0"/>
            <c:spPr>
              <a:solidFill>
                <a:schemeClr val="accent2">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F-347B-4183-88CF-F5A06531B680}"/>
              </c:ext>
            </c:extLst>
          </c:dPt>
          <c:dPt>
            <c:idx val="8"/>
            <c:bubble3D val="0"/>
            <c:spPr>
              <a:solidFill>
                <a:schemeClr val="accent3">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1-347B-4183-88CF-F5A06531B68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TABLAS!$B$264:$B$273</c:f>
              <c:strCache>
                <c:ptCount val="9"/>
                <c:pt idx="0">
                  <c:v>Entre $1 millón y $2 millones</c:v>
                </c:pt>
                <c:pt idx="1">
                  <c:v>Entre $2 millones y $4 millones</c:v>
                </c:pt>
                <c:pt idx="2">
                  <c:v>Entre $4 millones y $6 millones</c:v>
                </c:pt>
                <c:pt idx="3">
                  <c:v>Entre $6 millones y $8 millones</c:v>
                </c:pt>
                <c:pt idx="4">
                  <c:v>Entre $8 millones y $10 millones</c:v>
                </c:pt>
                <c:pt idx="5">
                  <c:v>Es variable</c:v>
                </c:pt>
                <c:pt idx="6">
                  <c:v>Menos de $1 millón</c:v>
                </c:pt>
                <c:pt idx="7">
                  <c:v>NI</c:v>
                </c:pt>
                <c:pt idx="8">
                  <c:v>(en blanco)</c:v>
                </c:pt>
              </c:strCache>
            </c:strRef>
          </c:cat>
          <c:val>
            <c:numRef>
              <c:f>TABLAS!$C$264:$C$273</c:f>
              <c:numCache>
                <c:formatCode>General</c:formatCode>
                <c:ptCount val="9"/>
                <c:pt idx="0">
                  <c:v>34</c:v>
                </c:pt>
                <c:pt idx="1">
                  <c:v>21</c:v>
                </c:pt>
                <c:pt idx="2">
                  <c:v>3</c:v>
                </c:pt>
                <c:pt idx="3">
                  <c:v>3</c:v>
                </c:pt>
                <c:pt idx="4">
                  <c:v>1</c:v>
                </c:pt>
                <c:pt idx="5">
                  <c:v>1</c:v>
                </c:pt>
                <c:pt idx="6">
                  <c:v>33</c:v>
                </c:pt>
                <c:pt idx="7">
                  <c:v>1</c:v>
                </c:pt>
              </c:numCache>
            </c:numRef>
          </c:val>
          <c:extLst>
            <c:ext xmlns:c16="http://schemas.microsoft.com/office/drawing/2014/chart" uri="{C3380CC4-5D6E-409C-BE32-E72D297353CC}">
              <c16:uniqueId val="{00000012-347B-4183-88CF-F5A06531B680}"/>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.xlsx]TABLAS!TablaDinámica59</c:name>
    <c:fmtId val="5"/>
  </c:pivotSource>
  <c:chart>
    <c:title>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TABLAS!$C$281</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63A4-40AB-94E3-E7B037D63D64}"/>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63A4-40AB-94E3-E7B037D63D64}"/>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63A4-40AB-94E3-E7B037D63D64}"/>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63A4-40AB-94E3-E7B037D63D64}"/>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63A4-40AB-94E3-E7B037D63D64}"/>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63A4-40AB-94E3-E7B037D63D6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TABLAS!$B$282:$B$288</c:f>
              <c:strCache>
                <c:ptCount val="6"/>
                <c:pt idx="0">
                  <c:v>De acuerdo</c:v>
                </c:pt>
                <c:pt idx="1">
                  <c:v>En desacuerdo</c:v>
                </c:pt>
                <c:pt idx="2">
                  <c:v>Neutral</c:v>
                </c:pt>
                <c:pt idx="3">
                  <c:v>Totalmente de acuerdo</c:v>
                </c:pt>
                <c:pt idx="4">
                  <c:v>Totalmente en desacuerdo</c:v>
                </c:pt>
                <c:pt idx="5">
                  <c:v>(en blanco)</c:v>
                </c:pt>
              </c:strCache>
            </c:strRef>
          </c:cat>
          <c:val>
            <c:numRef>
              <c:f>TABLAS!$C$282:$C$288</c:f>
              <c:numCache>
                <c:formatCode>General</c:formatCode>
                <c:ptCount val="6"/>
                <c:pt idx="0">
                  <c:v>62</c:v>
                </c:pt>
                <c:pt idx="1">
                  <c:v>3</c:v>
                </c:pt>
                <c:pt idx="2">
                  <c:v>11</c:v>
                </c:pt>
                <c:pt idx="3">
                  <c:v>35</c:v>
                </c:pt>
                <c:pt idx="4">
                  <c:v>10</c:v>
                </c:pt>
              </c:numCache>
            </c:numRef>
          </c:val>
          <c:extLst>
            <c:ext xmlns:c16="http://schemas.microsoft.com/office/drawing/2014/chart" uri="{C3380CC4-5D6E-409C-BE32-E72D297353CC}">
              <c16:uniqueId val="{0000000C-63A4-40AB-94E3-E7B037D63D64}"/>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.xlsx]TABLAS!TablaDinámica61</c:name>
    <c:fmtId val="5"/>
  </c:pivotSource>
  <c:chart>
    <c:title>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TABLAS!$C$293</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840C-4DBF-984D-38F31DB011A9}"/>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840C-4DBF-984D-38F31DB011A9}"/>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840C-4DBF-984D-38F31DB011A9}"/>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840C-4DBF-984D-38F31DB011A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TABLAS!$B$294:$B$298</c:f>
              <c:strCache>
                <c:ptCount val="4"/>
                <c:pt idx="0">
                  <c:v>No</c:v>
                </c:pt>
                <c:pt idx="1">
                  <c:v>No estoy seguro/a</c:v>
                </c:pt>
                <c:pt idx="2">
                  <c:v>Sí</c:v>
                </c:pt>
                <c:pt idx="3">
                  <c:v>(en blanco)</c:v>
                </c:pt>
              </c:strCache>
            </c:strRef>
          </c:cat>
          <c:val>
            <c:numRef>
              <c:f>TABLAS!$C$294:$C$298</c:f>
              <c:numCache>
                <c:formatCode>General</c:formatCode>
                <c:ptCount val="4"/>
                <c:pt idx="0">
                  <c:v>6</c:v>
                </c:pt>
                <c:pt idx="1">
                  <c:v>11</c:v>
                </c:pt>
                <c:pt idx="2">
                  <c:v>104</c:v>
                </c:pt>
              </c:numCache>
            </c:numRef>
          </c:val>
          <c:extLst>
            <c:ext xmlns:c16="http://schemas.microsoft.com/office/drawing/2014/chart" uri="{C3380CC4-5D6E-409C-BE32-E72D297353CC}">
              <c16:uniqueId val="{00000008-840C-4DBF-984D-38F31DB011A9}"/>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.xlsx]TABLAS!TablaDinámica63</c:name>
    <c:fmtId val="5"/>
  </c:pivotSource>
  <c:chart>
    <c:title>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TABLAS!$C$302</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74FF-4E09-94A1-405D73CFB425}"/>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74FF-4E09-94A1-405D73CFB425}"/>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74FF-4E09-94A1-405D73CFB425}"/>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74FF-4E09-94A1-405D73CFB425}"/>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74FF-4E09-94A1-405D73CFB425}"/>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74FF-4E09-94A1-405D73CFB425}"/>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74FF-4E09-94A1-405D73CFB425}"/>
              </c:ext>
            </c:extLst>
          </c:dPt>
          <c:dPt>
            <c:idx val="7"/>
            <c:bubble3D val="0"/>
            <c:spPr>
              <a:solidFill>
                <a:schemeClr val="accent2">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F-74FF-4E09-94A1-405D73CFB425}"/>
              </c:ext>
            </c:extLst>
          </c:dPt>
          <c:dPt>
            <c:idx val="8"/>
            <c:bubble3D val="0"/>
            <c:spPr>
              <a:solidFill>
                <a:schemeClr val="accent3">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1-74FF-4E09-94A1-405D73CFB42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TABLAS!$B$303:$B$312</c:f>
              <c:strCache>
                <c:ptCount val="9"/>
                <c:pt idx="0">
                  <c:v>Combos o Kits</c:v>
                </c:pt>
                <c:pt idx="1">
                  <c:v>Contrato anual</c:v>
                </c:pt>
                <c:pt idx="2">
                  <c:v>Contrato Semestral</c:v>
                </c:pt>
                <c:pt idx="3">
                  <c:v>No estoy seguro/a</c:v>
                </c:pt>
                <c:pt idx="4">
                  <c:v>Pago por servicio</c:v>
                </c:pt>
                <c:pt idx="5">
                  <c:v>Paquetes Promocionales</c:v>
                </c:pt>
                <c:pt idx="6">
                  <c:v>Tarifa fija</c:v>
                </c:pt>
                <c:pt idx="7">
                  <c:v>Tarifa variable</c:v>
                </c:pt>
                <c:pt idx="8">
                  <c:v>(en blanco)</c:v>
                </c:pt>
              </c:strCache>
            </c:strRef>
          </c:cat>
          <c:val>
            <c:numRef>
              <c:f>TABLAS!$C$303:$C$312</c:f>
              <c:numCache>
                <c:formatCode>General</c:formatCode>
                <c:ptCount val="9"/>
                <c:pt idx="0">
                  <c:v>4</c:v>
                </c:pt>
                <c:pt idx="1">
                  <c:v>9</c:v>
                </c:pt>
                <c:pt idx="2">
                  <c:v>2</c:v>
                </c:pt>
                <c:pt idx="3">
                  <c:v>3</c:v>
                </c:pt>
                <c:pt idx="4">
                  <c:v>81</c:v>
                </c:pt>
                <c:pt idx="5">
                  <c:v>9</c:v>
                </c:pt>
                <c:pt idx="6">
                  <c:v>12</c:v>
                </c:pt>
                <c:pt idx="7">
                  <c:v>1</c:v>
                </c:pt>
              </c:numCache>
            </c:numRef>
          </c:val>
          <c:extLst>
            <c:ext xmlns:c16="http://schemas.microsoft.com/office/drawing/2014/chart" uri="{C3380CC4-5D6E-409C-BE32-E72D297353CC}">
              <c16:uniqueId val="{00000012-74FF-4E09-94A1-405D73CFB425}"/>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.xlsx]TABLAS!TablaDinámica65</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PREDICTIVO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TABLAS!$C$317</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453B-49A8-A6CC-50112BD6B6E9}"/>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453B-49A8-A6CC-50112BD6B6E9}"/>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453B-49A8-A6CC-50112BD6B6E9}"/>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453B-49A8-A6CC-50112BD6B6E9}"/>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453B-49A8-A6CC-50112BD6B6E9}"/>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453B-49A8-A6CC-50112BD6B6E9}"/>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453B-49A8-A6CC-50112BD6B6E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TABLAS!$B$318:$B$325</c:f>
              <c:strCache>
                <c:ptCount val="7"/>
                <c:pt idx="0">
                  <c:v>$100,000 - $200,000 COP</c:v>
                </c:pt>
                <c:pt idx="1">
                  <c:v>$200,000 - $300,000 COP</c:v>
                </c:pt>
                <c:pt idx="2">
                  <c:v>$300,000 - $400,000 COP</c:v>
                </c:pt>
                <c:pt idx="3">
                  <c:v>$400,000 - $500,000 COP</c:v>
                </c:pt>
                <c:pt idx="4">
                  <c:v>Menos de $100,000 COP</c:v>
                </c:pt>
                <c:pt idx="5">
                  <c:v>NI</c:v>
                </c:pt>
                <c:pt idx="6">
                  <c:v>(en blanco)</c:v>
                </c:pt>
              </c:strCache>
            </c:strRef>
          </c:cat>
          <c:val>
            <c:numRef>
              <c:f>TABLAS!$C$318:$C$325</c:f>
              <c:numCache>
                <c:formatCode>General</c:formatCode>
                <c:ptCount val="7"/>
                <c:pt idx="0">
                  <c:v>41</c:v>
                </c:pt>
                <c:pt idx="1">
                  <c:v>20</c:v>
                </c:pt>
                <c:pt idx="2">
                  <c:v>15</c:v>
                </c:pt>
                <c:pt idx="3">
                  <c:v>7</c:v>
                </c:pt>
                <c:pt idx="4">
                  <c:v>37</c:v>
                </c:pt>
                <c:pt idx="5">
                  <c:v>1</c:v>
                </c:pt>
              </c:numCache>
            </c:numRef>
          </c:val>
          <c:extLst>
            <c:ext xmlns:c16="http://schemas.microsoft.com/office/drawing/2014/chart" uri="{C3380CC4-5D6E-409C-BE32-E72D297353CC}">
              <c16:uniqueId val="{0000000E-453B-49A8-A6CC-50112BD6B6E9}"/>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.xlsx]TABLAS!TablaDinámica67</c:name>
    <c:fmtId val="7"/>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MANTENIMIENTO PREVENTIVO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TABLAS!$C$330</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FB7A-47A4-87D2-09CCB4A50FA8}"/>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FB7A-47A4-87D2-09CCB4A50FA8}"/>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FB7A-47A4-87D2-09CCB4A50FA8}"/>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FB7A-47A4-87D2-09CCB4A50FA8}"/>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FB7A-47A4-87D2-09CCB4A50FA8}"/>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FB7A-47A4-87D2-09CCB4A50FA8}"/>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FB7A-47A4-87D2-09CCB4A50FA8}"/>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TABLAS!$B$331:$B$338</c:f>
              <c:strCache>
                <c:ptCount val="7"/>
                <c:pt idx="0">
                  <c:v>$1,000,000 - $2,000,000 COP</c:v>
                </c:pt>
                <c:pt idx="1">
                  <c:v>$2,000,000 - $3,000,000 COP</c:v>
                </c:pt>
                <c:pt idx="2">
                  <c:v>$3,000,000 - $4,000,000 COP</c:v>
                </c:pt>
                <c:pt idx="3">
                  <c:v>$500,000 - $1,000,000 COP</c:v>
                </c:pt>
                <c:pt idx="4">
                  <c:v>Menos de $500,000</c:v>
                </c:pt>
                <c:pt idx="5">
                  <c:v>NI</c:v>
                </c:pt>
                <c:pt idx="6">
                  <c:v>(en blanco)</c:v>
                </c:pt>
              </c:strCache>
            </c:strRef>
          </c:cat>
          <c:val>
            <c:numRef>
              <c:f>TABLAS!$C$331:$C$338</c:f>
              <c:numCache>
                <c:formatCode>General</c:formatCode>
                <c:ptCount val="7"/>
                <c:pt idx="0">
                  <c:v>23</c:v>
                </c:pt>
                <c:pt idx="1">
                  <c:v>8</c:v>
                </c:pt>
                <c:pt idx="2">
                  <c:v>6</c:v>
                </c:pt>
                <c:pt idx="3">
                  <c:v>42</c:v>
                </c:pt>
                <c:pt idx="4">
                  <c:v>41</c:v>
                </c:pt>
                <c:pt idx="5">
                  <c:v>1</c:v>
                </c:pt>
              </c:numCache>
            </c:numRef>
          </c:val>
          <c:extLst>
            <c:ext xmlns:c16="http://schemas.microsoft.com/office/drawing/2014/chart" uri="{C3380CC4-5D6E-409C-BE32-E72D297353CC}">
              <c16:uniqueId val="{0000000E-FB7A-47A4-87D2-09CCB4A50FA8}"/>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.xlsx]TABLAS!TablaDinámica69</c:name>
    <c:fmtId val="7"/>
  </c:pivotSource>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n-US"/>
              <a:t>MANTENIMIENTO CORRECTIVO</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TABLAS!$C$343</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04F-43CC-9682-95B1FE2EE3C1}"/>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04F-43CC-9682-95B1FE2EE3C1}"/>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04F-43CC-9682-95B1FE2EE3C1}"/>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004F-43CC-9682-95B1FE2EE3C1}"/>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004F-43CC-9682-95B1FE2EE3C1}"/>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004F-43CC-9682-95B1FE2EE3C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TABLAS!$B$344:$B$350</c:f>
              <c:strCache>
                <c:ptCount val="6"/>
                <c:pt idx="0">
                  <c:v>$1,000,000 - $3,000,000 COP</c:v>
                </c:pt>
                <c:pt idx="1">
                  <c:v>$3,000,000 - $5,000,000 COP</c:v>
                </c:pt>
                <c:pt idx="2">
                  <c:v>$5,000,000 - $7,000,000 COP</c:v>
                </c:pt>
                <c:pt idx="3">
                  <c:v>Menos de $1,000,000</c:v>
                </c:pt>
                <c:pt idx="4">
                  <c:v>NI</c:v>
                </c:pt>
                <c:pt idx="5">
                  <c:v>(en blanco)</c:v>
                </c:pt>
              </c:strCache>
            </c:strRef>
          </c:cat>
          <c:val>
            <c:numRef>
              <c:f>TABLAS!$C$344:$C$350</c:f>
              <c:numCache>
                <c:formatCode>General</c:formatCode>
                <c:ptCount val="6"/>
                <c:pt idx="0">
                  <c:v>44</c:v>
                </c:pt>
                <c:pt idx="1">
                  <c:v>24</c:v>
                </c:pt>
                <c:pt idx="2">
                  <c:v>4</c:v>
                </c:pt>
                <c:pt idx="3">
                  <c:v>48</c:v>
                </c:pt>
                <c:pt idx="4">
                  <c:v>1</c:v>
                </c:pt>
              </c:numCache>
            </c:numRef>
          </c:val>
          <c:extLst>
            <c:ext xmlns:c16="http://schemas.microsoft.com/office/drawing/2014/chart" uri="{C3380CC4-5D6E-409C-BE32-E72D297353CC}">
              <c16:uniqueId val="{0000000C-004F-43CC-9682-95B1FE2EE3C1}"/>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.xlsx]TABLAS!TablaDinámica71</c:name>
    <c:fmtId val="6"/>
  </c:pivotSource>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n-US"/>
              <a:t>PROMOCIÓN</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3"/>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2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TABLAS!$C$358</c:f>
              <c:strCache>
                <c:ptCount val="1"/>
                <c:pt idx="0">
                  <c:v>Frecuencia absoluta</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DB92-4415-8C3B-AE32F21A7450}"/>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DB92-4415-8C3B-AE32F21A7450}"/>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DB92-4415-8C3B-AE32F21A7450}"/>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DB92-4415-8C3B-AE32F21A7450}"/>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DB92-4415-8C3B-AE32F21A7450}"/>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DB92-4415-8C3B-AE32F21A745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TABLAS!$B$359:$B$365</c:f>
              <c:strCache>
                <c:ptCount val="6"/>
                <c:pt idx="0">
                  <c:v>Anualmente</c:v>
                </c:pt>
                <c:pt idx="1">
                  <c:v>Mensualmente</c:v>
                </c:pt>
                <c:pt idx="2">
                  <c:v>No deseo recibir información promocional</c:v>
                </c:pt>
                <c:pt idx="3">
                  <c:v>Semanalmente</c:v>
                </c:pt>
                <c:pt idx="4">
                  <c:v>Trimestralmente</c:v>
                </c:pt>
                <c:pt idx="5">
                  <c:v>(en blanco)</c:v>
                </c:pt>
              </c:strCache>
            </c:strRef>
          </c:cat>
          <c:val>
            <c:numRef>
              <c:f>TABLAS!$C$359:$C$365</c:f>
              <c:numCache>
                <c:formatCode>General</c:formatCode>
                <c:ptCount val="6"/>
                <c:pt idx="0">
                  <c:v>2</c:v>
                </c:pt>
                <c:pt idx="1">
                  <c:v>79</c:v>
                </c:pt>
                <c:pt idx="2">
                  <c:v>1</c:v>
                </c:pt>
                <c:pt idx="3">
                  <c:v>12</c:v>
                </c:pt>
                <c:pt idx="4">
                  <c:v>27</c:v>
                </c:pt>
              </c:numCache>
            </c:numRef>
          </c:val>
          <c:extLst>
            <c:ext xmlns:c16="http://schemas.microsoft.com/office/drawing/2014/chart" uri="{C3380CC4-5D6E-409C-BE32-E72D297353CC}">
              <c16:uniqueId val="{0000000C-DB92-4415-8C3B-AE32F21A7450}"/>
            </c:ext>
          </c:extLst>
        </c:ser>
        <c:ser>
          <c:idx val="1"/>
          <c:order val="1"/>
          <c:tx>
            <c:strRef>
              <c:f>TABLAS!$D$358</c:f>
              <c:strCache>
                <c:ptCount val="1"/>
                <c:pt idx="0">
                  <c:v>Frecuencia relativa</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E-DB92-4415-8C3B-AE32F21A7450}"/>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0-DB92-4415-8C3B-AE32F21A7450}"/>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2-DB92-4415-8C3B-AE32F21A7450}"/>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4-DB92-4415-8C3B-AE32F21A7450}"/>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6-DB92-4415-8C3B-AE32F21A7450}"/>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8-DB92-4415-8C3B-AE32F21A745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TABLAS!$B$359:$B$365</c:f>
              <c:strCache>
                <c:ptCount val="6"/>
                <c:pt idx="0">
                  <c:v>Anualmente</c:v>
                </c:pt>
                <c:pt idx="1">
                  <c:v>Mensualmente</c:v>
                </c:pt>
                <c:pt idx="2">
                  <c:v>No deseo recibir información promocional</c:v>
                </c:pt>
                <c:pt idx="3">
                  <c:v>Semanalmente</c:v>
                </c:pt>
                <c:pt idx="4">
                  <c:v>Trimestralmente</c:v>
                </c:pt>
                <c:pt idx="5">
                  <c:v>(en blanco)</c:v>
                </c:pt>
              </c:strCache>
            </c:strRef>
          </c:cat>
          <c:val>
            <c:numRef>
              <c:f>TABLAS!$D$359:$D$365</c:f>
              <c:numCache>
                <c:formatCode>0.00%</c:formatCode>
                <c:ptCount val="6"/>
                <c:pt idx="0">
                  <c:v>1.6528925619834711E-2</c:v>
                </c:pt>
                <c:pt idx="1">
                  <c:v>0.65289256198347112</c:v>
                </c:pt>
                <c:pt idx="2">
                  <c:v>8.2644628099173556E-3</c:v>
                </c:pt>
                <c:pt idx="3">
                  <c:v>9.9173553719008267E-2</c:v>
                </c:pt>
                <c:pt idx="4">
                  <c:v>0.2231404958677686</c:v>
                </c:pt>
                <c:pt idx="5">
                  <c:v>0</c:v>
                </c:pt>
              </c:numCache>
            </c:numRef>
          </c:val>
          <c:extLst>
            <c:ext xmlns:c16="http://schemas.microsoft.com/office/drawing/2014/chart" uri="{C3380CC4-5D6E-409C-BE32-E72D297353CC}">
              <c16:uniqueId val="{00000019-DB92-4415-8C3B-AE32F21A7450}"/>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.xlsx]TABLAS!TablaDinámica73</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HERRAMIENTAS DE COMUNICACIÓN</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TABLAS!$C$370</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9E93-4F51-845C-4D217A95926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9E93-4F51-845C-4D217A95926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9E93-4F51-845C-4D217A959263}"/>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9E93-4F51-845C-4D217A959263}"/>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9E93-4F51-845C-4D217A95926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TABLAS!$B$371:$B$376</c:f>
              <c:strCache>
                <c:ptCount val="5"/>
                <c:pt idx="0">
                  <c:v>Ambas</c:v>
                </c:pt>
                <c:pt idx="1">
                  <c:v>Aplicación Móvil (APP)</c:v>
                </c:pt>
                <c:pt idx="2">
                  <c:v>Básicas, servicio al cliente telefónico o asesor personalizado </c:v>
                </c:pt>
                <c:pt idx="3">
                  <c:v>Página web</c:v>
                </c:pt>
                <c:pt idx="4">
                  <c:v>(en blanco)</c:v>
                </c:pt>
              </c:strCache>
            </c:strRef>
          </c:cat>
          <c:val>
            <c:numRef>
              <c:f>TABLAS!$C$371:$C$376</c:f>
              <c:numCache>
                <c:formatCode>General</c:formatCode>
                <c:ptCount val="5"/>
                <c:pt idx="0">
                  <c:v>81</c:v>
                </c:pt>
                <c:pt idx="1">
                  <c:v>11</c:v>
                </c:pt>
                <c:pt idx="2">
                  <c:v>1</c:v>
                </c:pt>
                <c:pt idx="3">
                  <c:v>28</c:v>
                </c:pt>
              </c:numCache>
            </c:numRef>
          </c:val>
          <c:extLst>
            <c:ext xmlns:c16="http://schemas.microsoft.com/office/drawing/2014/chart" uri="{C3380CC4-5D6E-409C-BE32-E72D297353CC}">
              <c16:uniqueId val="{0000000A-9E93-4F51-845C-4D217A95926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.xlsx]TABLAS!TablaDinámica76</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PUNTO FISICO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TABLAS!$C$384</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393-4385-921D-36F644DB5316}"/>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393-4385-921D-36F644DB5316}"/>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393-4385-921D-36F644DB5316}"/>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0393-4385-921D-36F644DB5316}"/>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0393-4385-921D-36F644DB5316}"/>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TABLAS!$B$385:$B$390</c:f>
              <c:strCache>
                <c:ptCount val="5"/>
                <c:pt idx="0">
                  <c:v>Importante</c:v>
                </c:pt>
                <c:pt idx="1">
                  <c:v>Muy importante</c:v>
                </c:pt>
                <c:pt idx="2">
                  <c:v>Neutral</c:v>
                </c:pt>
                <c:pt idx="3">
                  <c:v>Poco importante</c:v>
                </c:pt>
                <c:pt idx="4">
                  <c:v>(en blanco)</c:v>
                </c:pt>
              </c:strCache>
            </c:strRef>
          </c:cat>
          <c:val>
            <c:numRef>
              <c:f>TABLAS!$C$385:$C$390</c:f>
              <c:numCache>
                <c:formatCode>General</c:formatCode>
                <c:ptCount val="5"/>
                <c:pt idx="0">
                  <c:v>49</c:v>
                </c:pt>
                <c:pt idx="1">
                  <c:v>43</c:v>
                </c:pt>
                <c:pt idx="2">
                  <c:v>24</c:v>
                </c:pt>
                <c:pt idx="3">
                  <c:v>5</c:v>
                </c:pt>
              </c:numCache>
            </c:numRef>
          </c:val>
          <c:extLst>
            <c:ext xmlns:c16="http://schemas.microsoft.com/office/drawing/2014/chart" uri="{C3380CC4-5D6E-409C-BE32-E72D297353CC}">
              <c16:uniqueId val="{0000000A-0393-4385-921D-36F644DB5316}"/>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.xlsx]TABLAS!TablaDinámica78</c:name>
    <c:fmtId val="7"/>
  </c:pivotSource>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n-US"/>
              <a:t>TOTAL</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TABLAS!$C$395</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E5DB-4728-9445-373913B3F521}"/>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E5DB-4728-9445-373913B3F521}"/>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E5DB-4728-9445-373913B3F52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TABLAS!$B$396:$B$399</c:f>
              <c:strCache>
                <c:ptCount val="3"/>
                <c:pt idx="0">
                  <c:v>Importante</c:v>
                </c:pt>
                <c:pt idx="1">
                  <c:v>Muy importante</c:v>
                </c:pt>
                <c:pt idx="2">
                  <c:v>(en blanco)</c:v>
                </c:pt>
              </c:strCache>
            </c:strRef>
          </c:cat>
          <c:val>
            <c:numRef>
              <c:f>TABLAS!$C$396:$C$399</c:f>
              <c:numCache>
                <c:formatCode>General</c:formatCode>
                <c:ptCount val="3"/>
                <c:pt idx="0">
                  <c:v>44</c:v>
                </c:pt>
                <c:pt idx="1">
                  <c:v>77</c:v>
                </c:pt>
              </c:numCache>
            </c:numRef>
          </c:val>
          <c:extLst>
            <c:ext xmlns:c16="http://schemas.microsoft.com/office/drawing/2014/chart" uri="{C3380CC4-5D6E-409C-BE32-E72D297353CC}">
              <c16:uniqueId val="{00000006-E5DB-4728-9445-373913B3F521}"/>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.xlsx]TABLAS!TablaDinámica80</c:name>
    <c:fmtId val="5"/>
  </c:pivotSource>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a:t>RECONOCIMIENTO EN EL MERCADO</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TABLAS!$C$404</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B99F-4A61-91CD-88CC80B35B48}"/>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B99F-4A61-91CD-88CC80B35B48}"/>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B99F-4A61-91CD-88CC80B35B48}"/>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B99F-4A61-91CD-88CC80B35B48}"/>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TABLAS!$B$405:$B$409</c:f>
              <c:strCache>
                <c:ptCount val="4"/>
                <c:pt idx="0">
                  <c:v>Importante</c:v>
                </c:pt>
                <c:pt idx="1">
                  <c:v>Muy importante</c:v>
                </c:pt>
                <c:pt idx="2">
                  <c:v>Neutral</c:v>
                </c:pt>
                <c:pt idx="3">
                  <c:v>(en blanco)</c:v>
                </c:pt>
              </c:strCache>
            </c:strRef>
          </c:cat>
          <c:val>
            <c:numRef>
              <c:f>TABLAS!$C$405:$C$409</c:f>
              <c:numCache>
                <c:formatCode>General</c:formatCode>
                <c:ptCount val="4"/>
                <c:pt idx="0">
                  <c:v>55</c:v>
                </c:pt>
                <c:pt idx="1">
                  <c:v>50</c:v>
                </c:pt>
                <c:pt idx="2">
                  <c:v>16</c:v>
                </c:pt>
              </c:numCache>
            </c:numRef>
          </c:val>
          <c:extLst>
            <c:ext xmlns:c16="http://schemas.microsoft.com/office/drawing/2014/chart" uri="{C3380CC4-5D6E-409C-BE32-E72D297353CC}">
              <c16:uniqueId val="{00000008-B99F-4A61-91CD-88CC80B35B48}"/>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[Apendice 3. Analisis de datos .xlsx]TABLAS!TablaDinámica82</c:name>
    <c:fmtId val="5"/>
  </c:pivotSource>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n-US" sz="1000"/>
              <a:t>PRACTICAS SOSTENIBLES Y ECONOMIA CIRCULAR</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circle"/>
          <c:size val="6"/>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3"/>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4"/>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5"/>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6"/>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7"/>
        <c:spPr>
          <a:solidFill>
            <a:schemeClr val="accent1"/>
          </a:solidFill>
          <a:ln>
            <a:noFill/>
          </a:ln>
          <a:effectLst/>
          <a:scene3d>
            <a:camera prst="orthographicFront"/>
            <a:lightRig rig="brightRoom" dir="t"/>
          </a:scene3d>
          <a:sp3d prstMaterial="flat">
            <a:bevelT w="50800" h="101600" prst="angle"/>
            <a:contourClr>
              <a:srgbClr val="000000"/>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9"/>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0"/>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1"/>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
        <c:idx val="12"/>
        <c:spPr>
          <a:solidFill>
            <a:schemeClr val="accent1"/>
          </a:solidFill>
          <a:ln>
            <a:noFill/>
          </a:ln>
          <a:effectLst/>
          <a:scene3d>
            <a:camera prst="orthographicFront"/>
            <a:lightRig rig="brightRoom" dir="t"/>
          </a:scene3d>
          <a:sp3d prstMaterial="flat">
            <a:bevelT w="50800" h="101600" prst="angle"/>
            <a:contourClr>
              <a:srgbClr val="000000"/>
            </a:contourClr>
          </a:sp3d>
        </c:spPr>
      </c:pivotFmt>
    </c:pivotFmts>
    <c:plotArea>
      <c:layout/>
      <c:pieChart>
        <c:varyColors val="1"/>
        <c:ser>
          <c:idx val="0"/>
          <c:order val="0"/>
          <c:tx>
            <c:strRef>
              <c:f>TABLAS!$C$414</c:f>
              <c:strCache>
                <c:ptCount val="1"/>
                <c:pt idx="0">
                  <c:v>Total</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909B-45B9-8738-300010C21782}"/>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909B-45B9-8738-300010C21782}"/>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909B-45B9-8738-300010C21782}"/>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909B-45B9-8738-300010C21782}"/>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909B-45B9-8738-300010C2178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TABLAS!$B$415:$B$420</c:f>
              <c:strCache>
                <c:ptCount val="5"/>
                <c:pt idx="0">
                  <c:v>Importante</c:v>
                </c:pt>
                <c:pt idx="1">
                  <c:v>Muy importante</c:v>
                </c:pt>
                <c:pt idx="2">
                  <c:v>Neutral</c:v>
                </c:pt>
                <c:pt idx="3">
                  <c:v>Poco importante</c:v>
                </c:pt>
                <c:pt idx="4">
                  <c:v>(en blanco)</c:v>
                </c:pt>
              </c:strCache>
            </c:strRef>
          </c:cat>
          <c:val>
            <c:numRef>
              <c:f>TABLAS!$C$415:$C$420</c:f>
              <c:numCache>
                <c:formatCode>General</c:formatCode>
                <c:ptCount val="5"/>
                <c:pt idx="0">
                  <c:v>56</c:v>
                </c:pt>
                <c:pt idx="1">
                  <c:v>40</c:v>
                </c:pt>
                <c:pt idx="2">
                  <c:v>24</c:v>
                </c:pt>
                <c:pt idx="3">
                  <c:v>1</c:v>
                </c:pt>
              </c:numCache>
            </c:numRef>
          </c:val>
          <c:extLst>
            <c:ext xmlns:c16="http://schemas.microsoft.com/office/drawing/2014/chart" uri="{C3380CC4-5D6E-409C-BE32-E72D297353CC}">
              <c16:uniqueId val="{0000000A-909B-45B9-8738-300010C21782}"/>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'TIPO DE SITUACIONES'!$B$127</c:f>
              <c:strCache>
                <c:ptCount val="1"/>
                <c:pt idx="0">
                  <c:v>PUNTUACIÓN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Pt>
            <c:idx val="0"/>
            <c:invertIfNegative val="0"/>
            <c:bubble3D val="0"/>
            <c:spPr>
              <a:solidFill>
                <a:schemeClr val="accent2">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7399-41A4-A2CB-13D9CDA8C640}"/>
              </c:ext>
            </c:extLst>
          </c:dPt>
          <c:dPt>
            <c:idx val="1"/>
            <c:invertIfNegative val="0"/>
            <c:bubble3D val="0"/>
            <c:spPr>
              <a:solidFill>
                <a:schemeClr val="accent3">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2-7399-41A4-A2CB-13D9CDA8C640}"/>
              </c:ext>
            </c:extLst>
          </c:dPt>
          <c:dPt>
            <c:idx val="2"/>
            <c:invertIfNegative val="0"/>
            <c:bubble3D val="0"/>
            <c:spPr>
              <a:solidFill>
                <a:schemeClr val="accent4">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7399-41A4-A2CB-13D9CDA8C640}"/>
              </c:ext>
            </c:extLst>
          </c:dPt>
          <c:dPt>
            <c:idx val="3"/>
            <c:invertIfNegative val="0"/>
            <c:bubble3D val="0"/>
            <c:spPr>
              <a:solidFill>
                <a:schemeClr val="accent5">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4-7399-41A4-A2CB-13D9CDA8C640}"/>
              </c:ext>
            </c:extLst>
          </c:dPt>
          <c:dPt>
            <c:idx val="4"/>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7399-41A4-A2CB-13D9CDA8C640}"/>
              </c:ext>
            </c:extLst>
          </c:dPt>
          <c:dPt>
            <c:idx val="5"/>
            <c:invertIfNegative val="0"/>
            <c:bubble3D val="0"/>
            <c:spPr>
              <a:solidFill>
                <a:srgbClr val="F588F8"/>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6-7399-41A4-A2CB-13D9CDA8C640}"/>
              </c:ext>
            </c:extLst>
          </c:dPt>
          <c:dPt>
            <c:idx val="6"/>
            <c:invertIfNegative val="0"/>
            <c:bubble3D val="0"/>
            <c:spPr>
              <a:solidFill>
                <a:schemeClr val="accent5"/>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7399-41A4-A2CB-13D9CDA8C640}"/>
              </c:ext>
            </c:extLst>
          </c:dPt>
          <c:dPt>
            <c:idx val="8"/>
            <c:invertIfNegative val="0"/>
            <c:bubble3D val="0"/>
            <c:spPr>
              <a:solidFill>
                <a:schemeClr val="accent3"/>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7399-41A4-A2CB-13D9CDA8C640}"/>
              </c:ext>
            </c:extLst>
          </c:dPt>
          <c:dPt>
            <c:idx val="9"/>
            <c:invertIfNegative val="0"/>
            <c:bubble3D val="0"/>
            <c:spPr>
              <a:solidFill>
                <a:srgbClr val="92D05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A-7399-41A4-A2CB-13D9CDA8C640}"/>
              </c:ext>
            </c:extLst>
          </c:dPt>
          <c:cat>
            <c:strRef>
              <c:f>'TIPO DE SITUACIONES'!$A$128:$A$137</c:f>
              <c:strCache>
                <c:ptCount val="10"/>
                <c:pt idx="0">
                  <c:v>Analisis de vibraciones </c:v>
                </c:pt>
                <c:pt idx="1">
                  <c:v>Niveles de aceite</c:v>
                </c:pt>
                <c:pt idx="2">
                  <c:v>Pruebas de fugas - Presurización</c:v>
                </c:pt>
                <c:pt idx="3">
                  <c:v>Limpieza y mantenimiento general</c:v>
                </c:pt>
                <c:pt idx="4">
                  <c:v>Ventilación </c:v>
                </c:pt>
                <c:pt idx="5">
                  <c:v>Desagues</c:v>
                </c:pt>
                <c:pt idx="6">
                  <c:v>Filtraciones </c:v>
                </c:pt>
                <c:pt idx="7">
                  <c:v>Reparaciones</c:v>
                </c:pt>
                <c:pt idx="8">
                  <c:v>Condensación</c:v>
                </c:pt>
                <c:pt idx="9">
                  <c:v>Fallas electricas</c:v>
                </c:pt>
              </c:strCache>
            </c:strRef>
          </c:cat>
          <c:val>
            <c:numRef>
              <c:f>'TIPO DE SITUACIONES'!$B$128:$B$137</c:f>
              <c:numCache>
                <c:formatCode>General</c:formatCode>
                <c:ptCount val="10"/>
                <c:pt idx="0">
                  <c:v>41</c:v>
                </c:pt>
                <c:pt idx="1">
                  <c:v>30</c:v>
                </c:pt>
                <c:pt idx="2">
                  <c:v>57</c:v>
                </c:pt>
                <c:pt idx="3">
                  <c:v>108</c:v>
                </c:pt>
                <c:pt idx="4">
                  <c:v>51</c:v>
                </c:pt>
                <c:pt idx="5">
                  <c:v>37</c:v>
                </c:pt>
                <c:pt idx="6">
                  <c:v>41</c:v>
                </c:pt>
                <c:pt idx="7">
                  <c:v>84</c:v>
                </c:pt>
                <c:pt idx="8">
                  <c:v>24</c:v>
                </c:pt>
                <c:pt idx="9">
                  <c:v>76</c:v>
                </c:pt>
              </c:numCache>
            </c:numRef>
          </c:val>
          <c:extLst>
            <c:ext xmlns:c16="http://schemas.microsoft.com/office/drawing/2014/chart" uri="{C3380CC4-5D6E-409C-BE32-E72D297353CC}">
              <c16:uniqueId val="{00000000-7399-41A4-A2CB-13D9CDA8C640}"/>
            </c:ext>
          </c:extLst>
        </c:ser>
        <c:dLbls>
          <c:showLegendKey val="0"/>
          <c:showVal val="0"/>
          <c:showCatName val="0"/>
          <c:showSerName val="0"/>
          <c:showPercent val="0"/>
          <c:showBubbleSize val="0"/>
        </c:dLbls>
        <c:gapWidth val="150"/>
        <c:shape val="box"/>
        <c:axId val="1262319599"/>
        <c:axId val="1262321999"/>
        <c:axId val="0"/>
      </c:bar3DChart>
      <c:catAx>
        <c:axId val="126231959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2321999"/>
        <c:crosses val="autoZero"/>
        <c:auto val="1"/>
        <c:lblAlgn val="ctr"/>
        <c:lblOffset val="100"/>
        <c:noMultiLvlLbl val="0"/>
      </c:catAx>
      <c:valAx>
        <c:axId val="1262321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2319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r>
              <a:rPr lang="en-US" sz="1000" b="1"/>
              <a:t>TIPOS DE EQUIPOS DE REFRIGERACIÓN</a:t>
            </a:r>
          </a:p>
        </c:rich>
      </c:tx>
      <c:overlay val="0"/>
      <c:spPr>
        <a:noFill/>
        <a:ln>
          <a:noFill/>
        </a:ln>
        <a:effectLst/>
      </c:spPr>
      <c:txPr>
        <a:bodyPr rot="0" spcFirstLastPara="1" vertOverflow="ellipsis" vert="horz" wrap="square" anchor="ctr" anchorCtr="1"/>
        <a:lstStyle/>
        <a:p>
          <a:pPr>
            <a:defRPr sz="1000" b="1" i="0" u="none" strike="noStrike" kern="1200" cap="all" spc="5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'TIPOS DE EQUIPOS DE REFRI'!$B$115</c:f>
              <c:strCache>
                <c:ptCount val="1"/>
                <c:pt idx="0">
                  <c:v>PUNTUACION</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E2B3-4500-8FA8-7832CDD4670D}"/>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E2B3-4500-8FA8-7832CDD4670D}"/>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'TIPOS DE EQUIPOS DE REFRI'!$A$116:$A$117</c:f>
              <c:strCache>
                <c:ptCount val="2"/>
                <c:pt idx="0">
                  <c:v>Comercial (vitrinas, congeladores, refrigeradores, neveras)</c:v>
                </c:pt>
                <c:pt idx="1">
                  <c:v>Industrial (cámaras frigoríficas, cuartos fríos)</c:v>
                </c:pt>
              </c:strCache>
            </c:strRef>
          </c:cat>
          <c:val>
            <c:numRef>
              <c:f>'TIPOS DE EQUIPOS DE REFRI'!$B$116:$B$117</c:f>
              <c:numCache>
                <c:formatCode>General</c:formatCode>
                <c:ptCount val="2"/>
                <c:pt idx="0">
                  <c:v>100</c:v>
                </c:pt>
                <c:pt idx="1">
                  <c:v>21</c:v>
                </c:pt>
              </c:numCache>
            </c:numRef>
          </c:val>
          <c:extLst>
            <c:ext xmlns:c16="http://schemas.microsoft.com/office/drawing/2014/chart" uri="{C3380CC4-5D6E-409C-BE32-E72D297353CC}">
              <c16:uniqueId val="{00000000-DBCA-49DF-B074-144A89112F93}"/>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'CONTENIDO EN PUBLICIDAD'!$B$126</c:f>
              <c:strCache>
                <c:ptCount val="1"/>
                <c:pt idx="0">
                  <c:v>PUNTUACION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Pt>
            <c:idx val="0"/>
            <c:invertIfNegative val="0"/>
            <c:bubble3D val="0"/>
            <c:spPr>
              <a:solidFill>
                <a:srgbClr val="00B05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E1C-4D36-9B05-2F4388604D68}"/>
              </c:ext>
            </c:extLst>
          </c:dPt>
          <c:dPt>
            <c:idx val="1"/>
            <c:invertIfNegative val="0"/>
            <c:bubble3D val="0"/>
            <c:spPr>
              <a:solidFill>
                <a:srgbClr val="00B0F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2-9E1C-4D36-9B05-2F4388604D68}"/>
              </c:ext>
            </c:extLst>
          </c:dPt>
          <c:dPt>
            <c:idx val="2"/>
            <c:invertIfNegative val="0"/>
            <c:bubble3D val="0"/>
            <c:spPr>
              <a:solidFill>
                <a:srgbClr val="FFC00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9E1C-4D36-9B05-2F4388604D68}"/>
              </c:ext>
            </c:extLst>
          </c:dPt>
          <c:dPt>
            <c:idx val="3"/>
            <c:invertIfNegative val="0"/>
            <c:bubble3D val="0"/>
            <c:spPr>
              <a:solidFill>
                <a:srgbClr val="F588F8"/>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4-9E1C-4D36-9B05-2F4388604D68}"/>
              </c:ext>
            </c:extLst>
          </c:dPt>
          <c:dPt>
            <c:idx val="4"/>
            <c:invertIfNegative val="0"/>
            <c:bubble3D val="0"/>
            <c:spPr>
              <a:solidFill>
                <a:schemeClr val="accent5"/>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9E1C-4D36-9B05-2F4388604D68}"/>
              </c:ext>
            </c:extLst>
          </c:dPt>
          <c:cat>
            <c:strRef>
              <c:f>'CONTENIDO EN PUBLICIDAD'!$A$127:$A$131</c:f>
              <c:strCache>
                <c:ptCount val="5"/>
                <c:pt idx="0">
                  <c:v>Información sobre los servicios</c:v>
                </c:pt>
                <c:pt idx="1">
                  <c:v>Testimonios de clientes</c:v>
                </c:pt>
                <c:pt idx="2">
                  <c:v>Videos explicativos</c:v>
                </c:pt>
                <c:pt idx="3">
                  <c:v>Ofertas, promociones y descuentos</c:v>
                </c:pt>
                <c:pt idx="4">
                  <c:v>Consejos de mantenimientos y buenas practicas</c:v>
                </c:pt>
              </c:strCache>
            </c:strRef>
          </c:cat>
          <c:val>
            <c:numRef>
              <c:f>'CONTENIDO EN PUBLICIDAD'!$B$127:$B$131</c:f>
              <c:numCache>
                <c:formatCode>General</c:formatCode>
                <c:ptCount val="5"/>
                <c:pt idx="0">
                  <c:v>100</c:v>
                </c:pt>
                <c:pt idx="1">
                  <c:v>43</c:v>
                </c:pt>
                <c:pt idx="2">
                  <c:v>55</c:v>
                </c:pt>
                <c:pt idx="3">
                  <c:v>77</c:v>
                </c:pt>
                <c:pt idx="4">
                  <c:v>52</c:v>
                </c:pt>
              </c:numCache>
            </c:numRef>
          </c:val>
          <c:extLst>
            <c:ext xmlns:c16="http://schemas.microsoft.com/office/drawing/2014/chart" uri="{C3380CC4-5D6E-409C-BE32-E72D297353CC}">
              <c16:uniqueId val="{00000000-9E1C-4D36-9B05-2F4388604D68}"/>
            </c:ext>
          </c:extLst>
        </c:ser>
        <c:dLbls>
          <c:showLegendKey val="0"/>
          <c:showVal val="0"/>
          <c:showCatName val="0"/>
          <c:showSerName val="0"/>
          <c:showPercent val="0"/>
          <c:showBubbleSize val="0"/>
        </c:dLbls>
        <c:gapWidth val="150"/>
        <c:shape val="box"/>
        <c:axId val="1271834175"/>
        <c:axId val="1271844735"/>
        <c:axId val="0"/>
      </c:bar3DChart>
      <c:catAx>
        <c:axId val="127183417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1844735"/>
        <c:crosses val="autoZero"/>
        <c:auto val="1"/>
        <c:lblAlgn val="ctr"/>
        <c:lblOffset val="100"/>
        <c:noMultiLvlLbl val="0"/>
      </c:catAx>
      <c:valAx>
        <c:axId val="12718447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18341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'CANALES DE COMUNICA'!$B$126</c:f>
              <c:strCache>
                <c:ptCount val="1"/>
                <c:pt idx="0">
                  <c:v>PUNTUACION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Pt>
            <c:idx val="1"/>
            <c:invertIfNegative val="0"/>
            <c:bubble3D val="0"/>
            <c:spPr>
              <a:solidFill>
                <a:schemeClr val="accent2">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1AA1-4ED0-A4C5-3591DD2CED47}"/>
              </c:ext>
            </c:extLst>
          </c:dPt>
          <c:dPt>
            <c:idx val="2"/>
            <c:invertIfNegative val="0"/>
            <c:bubble3D val="0"/>
            <c:spPr>
              <a:solidFill>
                <a:schemeClr val="accent3">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2-1AA1-4ED0-A4C5-3591DD2CED47}"/>
              </c:ext>
            </c:extLst>
          </c:dPt>
          <c:dPt>
            <c:idx val="3"/>
            <c:invertIfNegative val="0"/>
            <c:bubble3D val="0"/>
            <c:spPr>
              <a:solidFill>
                <a:schemeClr val="accent4">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1AA1-4ED0-A4C5-3591DD2CED47}"/>
              </c:ext>
            </c:extLst>
          </c:dPt>
          <c:dPt>
            <c:idx val="4"/>
            <c:invertIfNegative val="0"/>
            <c:bubble3D val="0"/>
            <c:spPr>
              <a:solidFill>
                <a:schemeClr val="accent5">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4-1AA1-4ED0-A4C5-3591DD2CED47}"/>
              </c:ext>
            </c:extLst>
          </c:dPt>
          <c:dPt>
            <c:idx val="5"/>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1AA1-4ED0-A4C5-3591DD2CED47}"/>
              </c:ext>
            </c:extLst>
          </c:dPt>
          <c:dPt>
            <c:idx val="6"/>
            <c:invertIfNegative val="0"/>
            <c:bubble3D val="0"/>
            <c:spPr>
              <a:solidFill>
                <a:srgbClr val="92D05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6-1AA1-4ED0-A4C5-3591DD2CED47}"/>
              </c:ext>
            </c:extLst>
          </c:dPt>
          <c:dPt>
            <c:idx val="7"/>
            <c:invertIfNegative val="0"/>
            <c:bubble3D val="0"/>
            <c:spPr>
              <a:solidFill>
                <a:srgbClr val="F588F8"/>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AA1-4ED0-A4C5-3591DD2CED47}"/>
              </c:ext>
            </c:extLst>
          </c:dPt>
          <c:dPt>
            <c:idx val="8"/>
            <c:invertIfNegative val="0"/>
            <c:bubble3D val="0"/>
            <c:spPr>
              <a:solidFill>
                <a:srgbClr val="FFC00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1AA1-4ED0-A4C5-3591DD2CED47}"/>
              </c:ext>
            </c:extLst>
          </c:dPt>
          <c:dPt>
            <c:idx val="9"/>
            <c:invertIfNegative val="0"/>
            <c:bubble3D val="0"/>
            <c:spPr>
              <a:solidFill>
                <a:schemeClr val="accent5"/>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1AA1-4ED0-A4C5-3591DD2CED47}"/>
              </c:ext>
            </c:extLst>
          </c:dPt>
          <c:dPt>
            <c:idx val="10"/>
            <c:invertIfNegative val="0"/>
            <c:bubble3D val="0"/>
            <c:spPr>
              <a:solidFill>
                <a:srgbClr val="75DBFF"/>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A-1AA1-4ED0-A4C5-3591DD2CED47}"/>
              </c:ext>
            </c:extLst>
          </c:dPt>
          <c:dPt>
            <c:idx val="11"/>
            <c:invertIfNegative val="0"/>
            <c:bubble3D val="0"/>
            <c:spPr>
              <a:solidFill>
                <a:srgbClr val="6666FF"/>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B-1AA1-4ED0-A4C5-3591DD2CED47}"/>
              </c:ext>
            </c:extLst>
          </c:dPt>
          <c:cat>
            <c:strRef>
              <c:f>'CANALES DE COMUNICA'!$A$127:$A$138</c:f>
              <c:strCache>
                <c:ptCount val="12"/>
                <c:pt idx="0">
                  <c:v>Publicidad online</c:v>
                </c:pt>
                <c:pt idx="1">
                  <c:v>Publicidad en redes sociales</c:v>
                </c:pt>
                <c:pt idx="2">
                  <c:v>Correo electronico</c:v>
                </c:pt>
                <c:pt idx="3">
                  <c:v>Marketing directo</c:v>
                </c:pt>
                <c:pt idx="4">
                  <c:v>Ferias y eventos</c:v>
                </c:pt>
                <c:pt idx="5">
                  <c:v>Referencias de clientes</c:v>
                </c:pt>
                <c:pt idx="6">
                  <c:v>Sitio web de la empresa</c:v>
                </c:pt>
                <c:pt idx="7">
                  <c:v>Llamadas telefonicas</c:v>
                </c:pt>
                <c:pt idx="8">
                  <c:v>Mensajes de texto (SMS)</c:v>
                </c:pt>
                <c:pt idx="9">
                  <c:v>Folletos o material impreso</c:v>
                </c:pt>
                <c:pt idx="10">
                  <c:v>Recomendación de un amigo</c:v>
                </c:pt>
                <c:pt idx="11">
                  <c:v>Radio</c:v>
                </c:pt>
              </c:strCache>
            </c:strRef>
          </c:cat>
          <c:val>
            <c:numRef>
              <c:f>'CANALES DE COMUNICA'!$B$127:$B$138</c:f>
              <c:numCache>
                <c:formatCode>General</c:formatCode>
                <c:ptCount val="12"/>
                <c:pt idx="0">
                  <c:v>86</c:v>
                </c:pt>
                <c:pt idx="1">
                  <c:v>86</c:v>
                </c:pt>
                <c:pt idx="2">
                  <c:v>23</c:v>
                </c:pt>
                <c:pt idx="3">
                  <c:v>34</c:v>
                </c:pt>
                <c:pt idx="4">
                  <c:v>25</c:v>
                </c:pt>
                <c:pt idx="5">
                  <c:v>49</c:v>
                </c:pt>
                <c:pt idx="6">
                  <c:v>73</c:v>
                </c:pt>
                <c:pt idx="7">
                  <c:v>23</c:v>
                </c:pt>
                <c:pt idx="8">
                  <c:v>12</c:v>
                </c:pt>
                <c:pt idx="9">
                  <c:v>23</c:v>
                </c:pt>
                <c:pt idx="10">
                  <c:v>43</c:v>
                </c:pt>
                <c:pt idx="11">
                  <c:v>17</c:v>
                </c:pt>
              </c:numCache>
            </c:numRef>
          </c:val>
          <c:extLst>
            <c:ext xmlns:c16="http://schemas.microsoft.com/office/drawing/2014/chart" uri="{C3380CC4-5D6E-409C-BE32-E72D297353CC}">
              <c16:uniqueId val="{00000000-1AA1-4ED0-A4C5-3591DD2CED47}"/>
            </c:ext>
          </c:extLst>
        </c:ser>
        <c:dLbls>
          <c:showLegendKey val="0"/>
          <c:showVal val="0"/>
          <c:showCatName val="0"/>
          <c:showSerName val="0"/>
          <c:showPercent val="0"/>
          <c:showBubbleSize val="0"/>
        </c:dLbls>
        <c:gapWidth val="150"/>
        <c:shape val="box"/>
        <c:axId val="1271862015"/>
        <c:axId val="1271845215"/>
        <c:axId val="0"/>
      </c:bar3DChart>
      <c:catAx>
        <c:axId val="127186201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1845215"/>
        <c:crosses val="autoZero"/>
        <c:auto val="1"/>
        <c:lblAlgn val="ctr"/>
        <c:lblOffset val="100"/>
        <c:noMultiLvlLbl val="0"/>
      </c:catAx>
      <c:valAx>
        <c:axId val="12718452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18620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INCENTIVOS!$B$126</c:f>
              <c:strCache>
                <c:ptCount val="1"/>
                <c:pt idx="0">
                  <c:v>PUNTUACION</c:v>
                </c:pt>
              </c:strCache>
            </c:strRef>
          </c:tx>
          <c:spPr>
            <a:solidFill>
              <a:schemeClr val="accent1"/>
            </a:solidFill>
            <a:ln>
              <a:noFill/>
            </a:ln>
            <a:effectLst/>
            <a:sp3d/>
          </c:spPr>
          <c:invertIfNegative val="0"/>
          <c:dPt>
            <c:idx val="0"/>
            <c:invertIfNegative val="0"/>
            <c:bubble3D val="0"/>
            <c:spPr>
              <a:solidFill>
                <a:schemeClr val="accent1"/>
              </a:solidFill>
              <a:ln>
                <a:noFill/>
              </a:ln>
              <a:effectLst/>
              <a:sp3d/>
            </c:spPr>
            <c:extLst>
              <c:ext xmlns:c16="http://schemas.microsoft.com/office/drawing/2014/chart" uri="{C3380CC4-5D6E-409C-BE32-E72D297353CC}">
                <c16:uniqueId val="{00000001-A3E1-425D-B852-81CF2C7CB672}"/>
              </c:ext>
            </c:extLst>
          </c:dPt>
          <c:dPt>
            <c:idx val="1"/>
            <c:invertIfNegative val="0"/>
            <c:bubble3D val="0"/>
            <c:spPr>
              <a:solidFill>
                <a:schemeClr val="accent4"/>
              </a:solidFill>
              <a:ln>
                <a:noFill/>
              </a:ln>
              <a:effectLst/>
              <a:sp3d/>
            </c:spPr>
            <c:extLst>
              <c:ext xmlns:c16="http://schemas.microsoft.com/office/drawing/2014/chart" uri="{C3380CC4-5D6E-409C-BE32-E72D297353CC}">
                <c16:uniqueId val="{00000002-A3E1-425D-B852-81CF2C7CB672}"/>
              </c:ext>
            </c:extLst>
          </c:dPt>
          <c:dPt>
            <c:idx val="2"/>
            <c:invertIfNegative val="0"/>
            <c:bubble3D val="0"/>
            <c:spPr>
              <a:solidFill>
                <a:schemeClr val="accent5"/>
              </a:solidFill>
              <a:ln>
                <a:noFill/>
              </a:ln>
              <a:effectLst/>
              <a:sp3d/>
            </c:spPr>
            <c:extLst>
              <c:ext xmlns:c16="http://schemas.microsoft.com/office/drawing/2014/chart" uri="{C3380CC4-5D6E-409C-BE32-E72D297353CC}">
                <c16:uniqueId val="{00000003-A3E1-425D-B852-81CF2C7CB672}"/>
              </c:ext>
            </c:extLst>
          </c:dPt>
          <c:dPt>
            <c:idx val="3"/>
            <c:invertIfNegative val="0"/>
            <c:bubble3D val="0"/>
            <c:spPr>
              <a:solidFill>
                <a:srgbClr val="FF0000"/>
              </a:solidFill>
              <a:ln>
                <a:noFill/>
              </a:ln>
              <a:effectLst/>
              <a:sp3d/>
            </c:spPr>
            <c:extLst>
              <c:ext xmlns:c16="http://schemas.microsoft.com/office/drawing/2014/chart" uri="{C3380CC4-5D6E-409C-BE32-E72D297353CC}">
                <c16:uniqueId val="{00000004-A3E1-425D-B852-81CF2C7CB672}"/>
              </c:ext>
            </c:extLst>
          </c:dPt>
          <c:dPt>
            <c:idx val="4"/>
            <c:invertIfNegative val="0"/>
            <c:bubble3D val="0"/>
            <c:spPr>
              <a:solidFill>
                <a:srgbClr val="FFC000"/>
              </a:solidFill>
              <a:ln>
                <a:noFill/>
              </a:ln>
              <a:effectLst/>
              <a:sp3d/>
            </c:spPr>
            <c:extLst>
              <c:ext xmlns:c16="http://schemas.microsoft.com/office/drawing/2014/chart" uri="{C3380CC4-5D6E-409C-BE32-E72D297353CC}">
                <c16:uniqueId val="{00000005-A3E1-425D-B852-81CF2C7CB672}"/>
              </c:ext>
            </c:extLst>
          </c:dPt>
          <c:cat>
            <c:strRef>
              <c:f>INCENTIVOS!$A$127:$A$131</c:f>
              <c:strCache>
                <c:ptCount val="5"/>
                <c:pt idx="0">
                  <c:v>Descuentos</c:v>
                </c:pt>
                <c:pt idx="1">
                  <c:v>Regalos</c:v>
                </c:pt>
                <c:pt idx="2">
                  <c:v>Comisiones</c:v>
                </c:pt>
                <c:pt idx="3">
                  <c:v>Bonos</c:v>
                </c:pt>
                <c:pt idx="4">
                  <c:v>Cursos formativos</c:v>
                </c:pt>
              </c:strCache>
            </c:strRef>
          </c:cat>
          <c:val>
            <c:numRef>
              <c:f>INCENTIVOS!$B$127:$B$131</c:f>
              <c:numCache>
                <c:formatCode>General</c:formatCode>
                <c:ptCount val="5"/>
                <c:pt idx="0">
                  <c:v>109</c:v>
                </c:pt>
                <c:pt idx="1">
                  <c:v>29</c:v>
                </c:pt>
                <c:pt idx="2">
                  <c:v>11</c:v>
                </c:pt>
                <c:pt idx="3">
                  <c:v>34</c:v>
                </c:pt>
                <c:pt idx="4">
                  <c:v>38</c:v>
                </c:pt>
              </c:numCache>
            </c:numRef>
          </c:val>
          <c:extLst>
            <c:ext xmlns:c16="http://schemas.microsoft.com/office/drawing/2014/chart" uri="{C3380CC4-5D6E-409C-BE32-E72D297353CC}">
              <c16:uniqueId val="{00000000-A3E1-425D-B852-81CF2C7CB672}"/>
            </c:ext>
          </c:extLst>
        </c:ser>
        <c:dLbls>
          <c:showLegendKey val="0"/>
          <c:showVal val="0"/>
          <c:showCatName val="0"/>
          <c:showSerName val="0"/>
          <c:showPercent val="0"/>
          <c:showBubbleSize val="0"/>
        </c:dLbls>
        <c:gapWidth val="150"/>
        <c:shape val="box"/>
        <c:axId val="1271857695"/>
        <c:axId val="1271850015"/>
        <c:axId val="0"/>
      </c:bar3DChart>
      <c:catAx>
        <c:axId val="1271857695"/>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1850015"/>
        <c:crosses val="autoZero"/>
        <c:auto val="1"/>
        <c:lblAlgn val="ctr"/>
        <c:lblOffset val="100"/>
        <c:noMultiLvlLbl val="0"/>
      </c:catAx>
      <c:valAx>
        <c:axId val="1271850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18576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7747987751531058"/>
          <c:y val="0.14074074074074075"/>
          <c:w val="0.79196456692913386"/>
          <c:h val="0.44523512685914263"/>
        </c:manualLayout>
      </c:layout>
      <c:bar3DChart>
        <c:barDir val="col"/>
        <c:grouping val="clustered"/>
        <c:varyColors val="0"/>
        <c:ser>
          <c:idx val="0"/>
          <c:order val="0"/>
          <c:tx>
            <c:strRef>
              <c:f>'ASPECTOS MANTE'!$M$12</c:f>
              <c:strCache>
                <c:ptCount val="1"/>
                <c:pt idx="0">
                  <c:v>Puntos</c:v>
                </c:pt>
              </c:strCache>
            </c:strRef>
          </c:tx>
          <c:spPr>
            <a:solidFill>
              <a:srgbClr val="6666FF"/>
            </a:solidFill>
            <a:ln>
              <a:noFill/>
            </a:ln>
            <a:effectLst>
              <a:outerShdw blurRad="57150" dist="19050" dir="5400000" algn="ctr" rotWithShape="0">
                <a:srgbClr val="000000">
                  <a:alpha val="63000"/>
                </a:srgbClr>
              </a:outerShdw>
            </a:effectLst>
            <a:sp3d/>
          </c:spPr>
          <c:invertIfNegative val="0"/>
          <c:dPt>
            <c:idx val="0"/>
            <c:invertIfNegative val="0"/>
            <c:bubble3D val="0"/>
            <c:spPr>
              <a:solidFill>
                <a:schemeClr val="accent1">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D1F3-4E4F-9B34-4FCE0B0F74DF}"/>
              </c:ext>
            </c:extLst>
          </c:dPt>
          <c:dPt>
            <c:idx val="1"/>
            <c:invertIfNegative val="0"/>
            <c:bubble3D val="0"/>
            <c:spPr>
              <a:solidFill>
                <a:schemeClr val="accent2">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2-D1F3-4E4F-9B34-4FCE0B0F74DF}"/>
              </c:ext>
            </c:extLst>
          </c:dPt>
          <c:dPt>
            <c:idx val="2"/>
            <c:invertIfNegative val="0"/>
            <c:bubble3D val="0"/>
            <c:spPr>
              <a:solidFill>
                <a:schemeClr val="accent3">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D1F3-4E4F-9B34-4FCE0B0F74DF}"/>
              </c:ext>
            </c:extLst>
          </c:dPt>
          <c:dPt>
            <c:idx val="3"/>
            <c:invertIfNegative val="0"/>
            <c:bubble3D val="0"/>
            <c:spPr>
              <a:solidFill>
                <a:schemeClr val="accent4">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4-D1F3-4E4F-9B34-4FCE0B0F74DF}"/>
              </c:ext>
            </c:extLst>
          </c:dPt>
          <c:dPt>
            <c:idx val="4"/>
            <c:invertIfNegative val="0"/>
            <c:bubble3D val="0"/>
            <c:spPr>
              <a:solidFill>
                <a:schemeClr val="accent5">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D1F3-4E4F-9B34-4FCE0B0F74DF}"/>
              </c:ext>
            </c:extLst>
          </c:dPt>
          <c:dPt>
            <c:idx val="5"/>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6-D1F3-4E4F-9B34-4FCE0B0F74DF}"/>
              </c:ext>
            </c:extLst>
          </c:dPt>
          <c:dPt>
            <c:idx val="6"/>
            <c:invertIfNegative val="0"/>
            <c:bubble3D val="0"/>
            <c:spPr>
              <a:solidFill>
                <a:srgbClr val="92D05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D1F3-4E4F-9B34-4FCE0B0F74DF}"/>
              </c:ext>
            </c:extLst>
          </c:dPt>
          <c:dPt>
            <c:idx val="7"/>
            <c:invertIfNegative val="0"/>
            <c:bubble3D val="0"/>
            <c:spPr>
              <a:solidFill>
                <a:srgbClr val="FFC00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D1F3-4E4F-9B34-4FCE0B0F74DF}"/>
              </c:ext>
            </c:extLst>
          </c:dPt>
          <c:dPt>
            <c:idx val="8"/>
            <c:invertIfNegative val="0"/>
            <c:bubble3D val="0"/>
            <c:spPr>
              <a:solidFill>
                <a:srgbClr val="00B0F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D1F3-4E4F-9B34-4FCE0B0F74DF}"/>
              </c:ext>
            </c:extLst>
          </c:dPt>
          <c:dPt>
            <c:idx val="9"/>
            <c:invertIfNegative val="0"/>
            <c:bubble3D val="0"/>
            <c:spPr>
              <a:solidFill>
                <a:srgbClr val="F588F8"/>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A-D1F3-4E4F-9B34-4FCE0B0F74DF}"/>
              </c:ext>
            </c:extLst>
          </c:dPt>
          <c:cat>
            <c:strRef>
              <c:f>'ASPECTOS MANTE'!$L$13:$L$22</c:f>
              <c:strCache>
                <c:ptCount val="10"/>
                <c:pt idx="0">
                  <c:v>Confiabilidad del servicio</c:v>
                </c:pt>
                <c:pt idx="1">
                  <c:v>Calidad del servicio </c:v>
                </c:pt>
                <c:pt idx="2">
                  <c:v>Rapidez en la atencion de emergencias</c:v>
                </c:pt>
                <c:pt idx="3">
                  <c:v>Uso de internet de las cosas (IoT)</c:v>
                </c:pt>
                <c:pt idx="4">
                  <c:v>Experiencia del personal</c:v>
                </c:pt>
                <c:pt idx="5">
                  <c:v>Disponibilidad 24/7</c:v>
                </c:pt>
                <c:pt idx="6">
                  <c:v>Transparencia en costos</c:v>
                </c:pt>
                <c:pt idx="7">
                  <c:v>Garantías ofrecidas</c:v>
                </c:pt>
                <c:pt idx="8">
                  <c:v>Servicios personalizados</c:v>
                </c:pt>
                <c:pt idx="9">
                  <c:v>Documentación digital de servicios</c:v>
                </c:pt>
              </c:strCache>
            </c:strRef>
          </c:cat>
          <c:val>
            <c:numRef>
              <c:f>'ASPECTOS MANTE'!$M$13:$M$22</c:f>
              <c:numCache>
                <c:formatCode>General</c:formatCode>
                <c:ptCount val="10"/>
                <c:pt idx="0">
                  <c:v>527</c:v>
                </c:pt>
                <c:pt idx="1">
                  <c:v>564</c:v>
                </c:pt>
                <c:pt idx="2">
                  <c:v>528</c:v>
                </c:pt>
                <c:pt idx="3">
                  <c:v>352</c:v>
                </c:pt>
                <c:pt idx="4">
                  <c:v>529</c:v>
                </c:pt>
                <c:pt idx="5">
                  <c:v>509</c:v>
                </c:pt>
                <c:pt idx="6">
                  <c:v>552</c:v>
                </c:pt>
                <c:pt idx="7">
                  <c:v>533</c:v>
                </c:pt>
                <c:pt idx="8">
                  <c:v>491</c:v>
                </c:pt>
                <c:pt idx="9">
                  <c:v>500</c:v>
                </c:pt>
              </c:numCache>
            </c:numRef>
          </c:val>
          <c:extLst>
            <c:ext xmlns:c16="http://schemas.microsoft.com/office/drawing/2014/chart" uri="{C3380CC4-5D6E-409C-BE32-E72D297353CC}">
              <c16:uniqueId val="{00000000-D1F3-4E4F-9B34-4FCE0B0F74DF}"/>
            </c:ext>
          </c:extLst>
        </c:ser>
        <c:dLbls>
          <c:showLegendKey val="0"/>
          <c:showVal val="0"/>
          <c:showCatName val="0"/>
          <c:showSerName val="0"/>
          <c:showPercent val="0"/>
          <c:showBubbleSize val="0"/>
        </c:dLbls>
        <c:gapWidth val="150"/>
        <c:shape val="box"/>
        <c:axId val="1262332079"/>
        <c:axId val="1262318639"/>
        <c:axId val="0"/>
      </c:bar3DChart>
      <c:catAx>
        <c:axId val="126233207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0"/>
          <a:lstStyle/>
          <a:p>
            <a:pPr>
              <a:defRPr sz="900" b="0" i="0" u="none" strike="noStrike" kern="1200" baseline="0">
                <a:solidFill>
                  <a:schemeClr val="tx1">
                    <a:lumMod val="65000"/>
                    <a:lumOff val="35000"/>
                  </a:schemeClr>
                </a:solidFill>
                <a:latin typeface="+mn-lt"/>
                <a:ea typeface="+mn-ea"/>
                <a:cs typeface="+mn-cs"/>
              </a:defRPr>
            </a:pPr>
            <a:endParaRPr lang="es-CO"/>
          </a:p>
        </c:txPr>
        <c:crossAx val="1262318639"/>
        <c:crosses val="autoZero"/>
        <c:auto val="1"/>
        <c:lblAlgn val="ctr"/>
        <c:lblOffset val="100"/>
        <c:noMultiLvlLbl val="0"/>
      </c:catAx>
      <c:valAx>
        <c:axId val="12623186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23320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'ASPECTOS MANTE ACTUAL'!$P$8</c:f>
              <c:strCache>
                <c:ptCount val="1"/>
                <c:pt idx="0">
                  <c:v>Puntos</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Pt>
            <c:idx val="0"/>
            <c:invertIfNegative val="0"/>
            <c:bubble3D val="0"/>
            <c:spPr>
              <a:solidFill>
                <a:schemeClr val="accent1">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F51F-4BCF-BC4C-D32256DB2A53}"/>
              </c:ext>
            </c:extLst>
          </c:dPt>
          <c:dPt>
            <c:idx val="1"/>
            <c:invertIfNegative val="0"/>
            <c:bubble3D val="0"/>
            <c:spPr>
              <a:solidFill>
                <a:schemeClr val="accent2">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2-F51F-4BCF-BC4C-D32256DB2A53}"/>
              </c:ext>
            </c:extLst>
          </c:dPt>
          <c:dPt>
            <c:idx val="2"/>
            <c:invertIfNegative val="0"/>
            <c:bubble3D val="0"/>
            <c:spPr>
              <a:solidFill>
                <a:schemeClr val="accent3">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F51F-4BCF-BC4C-D32256DB2A53}"/>
              </c:ext>
            </c:extLst>
          </c:dPt>
          <c:dPt>
            <c:idx val="3"/>
            <c:invertIfNegative val="0"/>
            <c:bubble3D val="0"/>
            <c:spPr>
              <a:solidFill>
                <a:schemeClr val="accent4">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4-F51F-4BCF-BC4C-D32256DB2A53}"/>
              </c:ext>
            </c:extLst>
          </c:dPt>
          <c:dPt>
            <c:idx val="4"/>
            <c:invertIfNegative val="0"/>
            <c:bubble3D val="0"/>
            <c:spPr>
              <a:solidFill>
                <a:schemeClr val="accent5">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F51F-4BCF-BC4C-D32256DB2A53}"/>
              </c:ext>
            </c:extLst>
          </c:dPt>
          <c:dPt>
            <c:idx val="5"/>
            <c:invertIfNegative val="0"/>
            <c:bubble3D val="0"/>
            <c:spPr>
              <a:solidFill>
                <a:schemeClr val="accent6">
                  <a:lumMod val="60000"/>
                  <a:lumOff val="40000"/>
                </a:schemeClr>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6-F51F-4BCF-BC4C-D32256DB2A53}"/>
              </c:ext>
            </c:extLst>
          </c:dPt>
          <c:dPt>
            <c:idx val="6"/>
            <c:invertIfNegative val="0"/>
            <c:bubble3D val="0"/>
            <c:spPr>
              <a:solidFill>
                <a:srgbClr val="92D05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F51F-4BCF-BC4C-D32256DB2A53}"/>
              </c:ext>
            </c:extLst>
          </c:dPt>
          <c:dPt>
            <c:idx val="7"/>
            <c:invertIfNegative val="0"/>
            <c:bubble3D val="0"/>
            <c:spPr>
              <a:solidFill>
                <a:srgbClr val="FFC00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F51F-4BCF-BC4C-D32256DB2A53}"/>
              </c:ext>
            </c:extLst>
          </c:dPt>
          <c:dPt>
            <c:idx val="8"/>
            <c:invertIfNegative val="0"/>
            <c:bubble3D val="0"/>
            <c:spPr>
              <a:solidFill>
                <a:srgbClr val="F588F8"/>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F51F-4BCF-BC4C-D32256DB2A53}"/>
              </c:ext>
            </c:extLst>
          </c:dPt>
          <c:dPt>
            <c:idx val="9"/>
            <c:invertIfNegative val="0"/>
            <c:bubble3D val="0"/>
            <c:spPr>
              <a:solidFill>
                <a:schemeClr val="accent5"/>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A-F51F-4BCF-BC4C-D32256DB2A53}"/>
              </c:ext>
            </c:extLst>
          </c:dPt>
          <c:dPt>
            <c:idx val="11"/>
            <c:invertIfNegative val="0"/>
            <c:bubble3D val="0"/>
            <c:spPr>
              <a:solidFill>
                <a:srgbClr val="FFFF00"/>
              </a:soli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B-F51F-4BCF-BC4C-D32256DB2A53}"/>
              </c:ext>
            </c:extLst>
          </c:dPt>
          <c:cat>
            <c:strRef>
              <c:f>'ASPECTOS MANTE ACTUAL'!$O$9:$O$20</c:f>
              <c:strCache>
                <c:ptCount val="12"/>
                <c:pt idx="0">
                  <c:v>Tiempo de respuesta</c:v>
                </c:pt>
                <c:pt idx="1">
                  <c:v>Calidad del trabajo</c:v>
                </c:pt>
                <c:pt idx="2">
                  <c:v>Disponibilidad de repuestos</c:v>
                </c:pt>
                <c:pt idx="3">
                  <c:v>Retroalimentación y seguimiento</c:v>
                </c:pt>
                <c:pt idx="4">
                  <c:v>Costos</c:v>
                </c:pt>
                <c:pt idx="5">
                  <c:v>Capacitación del personal</c:v>
                </c:pt>
                <c:pt idx="6">
                  <c:v>Calidad de los repuestos</c:v>
                </c:pt>
                <c:pt idx="7">
                  <c:v>Procesos de garantía</c:v>
                </c:pt>
                <c:pt idx="8">
                  <c:v>Canales de comunicación</c:v>
                </c:pt>
                <c:pt idx="9">
                  <c:v>Variedad de servicios</c:v>
                </c:pt>
                <c:pt idx="10">
                  <c:v>Transparencia en la facturación y proceso de pago</c:v>
                </c:pt>
                <c:pt idx="11">
                  <c:v>Personalización del servicio.</c:v>
                </c:pt>
              </c:strCache>
            </c:strRef>
          </c:cat>
          <c:val>
            <c:numRef>
              <c:f>'ASPECTOS MANTE ACTUAL'!$P$9:$P$20</c:f>
              <c:numCache>
                <c:formatCode>General</c:formatCode>
                <c:ptCount val="12"/>
                <c:pt idx="0">
                  <c:v>529</c:v>
                </c:pt>
                <c:pt idx="1">
                  <c:v>558</c:v>
                </c:pt>
                <c:pt idx="2">
                  <c:v>547</c:v>
                </c:pt>
                <c:pt idx="3">
                  <c:v>525</c:v>
                </c:pt>
                <c:pt idx="4">
                  <c:v>553</c:v>
                </c:pt>
                <c:pt idx="5">
                  <c:v>541</c:v>
                </c:pt>
                <c:pt idx="6">
                  <c:v>548</c:v>
                </c:pt>
                <c:pt idx="7">
                  <c:v>533</c:v>
                </c:pt>
                <c:pt idx="8">
                  <c:v>509</c:v>
                </c:pt>
                <c:pt idx="9">
                  <c:v>521</c:v>
                </c:pt>
                <c:pt idx="10">
                  <c:v>544</c:v>
                </c:pt>
                <c:pt idx="11">
                  <c:v>495</c:v>
                </c:pt>
              </c:numCache>
            </c:numRef>
          </c:val>
          <c:extLst>
            <c:ext xmlns:c16="http://schemas.microsoft.com/office/drawing/2014/chart" uri="{C3380CC4-5D6E-409C-BE32-E72D297353CC}">
              <c16:uniqueId val="{00000000-F51F-4BCF-BC4C-D32256DB2A53}"/>
            </c:ext>
          </c:extLst>
        </c:ser>
        <c:dLbls>
          <c:showLegendKey val="0"/>
          <c:showVal val="0"/>
          <c:showCatName val="0"/>
          <c:showSerName val="0"/>
          <c:showPercent val="0"/>
          <c:showBubbleSize val="0"/>
        </c:dLbls>
        <c:gapWidth val="150"/>
        <c:shape val="box"/>
        <c:axId val="1221321791"/>
        <c:axId val="1221317951"/>
        <c:axId val="0"/>
      </c:bar3DChart>
      <c:catAx>
        <c:axId val="1221321791"/>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1317951"/>
        <c:crosses val="autoZero"/>
        <c:auto val="1"/>
        <c:lblAlgn val="ctr"/>
        <c:lblOffset val="100"/>
        <c:noMultiLvlLbl val="0"/>
      </c:catAx>
      <c:valAx>
        <c:axId val="12213179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13217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3.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5.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8.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2.xml"/><Relationship Id="rId7" Type="http://schemas.openxmlformats.org/officeDocument/2006/relationships/chart" Target="../charts/chart16.xml"/><Relationship Id="rId12" Type="http://schemas.openxmlformats.org/officeDocument/2006/relationships/chart" Target="../charts/chart21.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11" Type="http://schemas.openxmlformats.org/officeDocument/2006/relationships/chart" Target="../charts/chart20.xml"/><Relationship Id="rId5" Type="http://schemas.openxmlformats.org/officeDocument/2006/relationships/chart" Target="../charts/chart14.xml"/><Relationship Id="rId10" Type="http://schemas.openxmlformats.org/officeDocument/2006/relationships/chart" Target="../charts/chart19.xml"/><Relationship Id="rId4" Type="http://schemas.openxmlformats.org/officeDocument/2006/relationships/chart" Target="../charts/chart13.xml"/><Relationship Id="rId9" Type="http://schemas.openxmlformats.org/officeDocument/2006/relationships/chart" Target="../charts/chart1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chart" Target="../charts/chart2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1</xdr:col>
      <xdr:colOff>0</xdr:colOff>
      <xdr:row>5</xdr:row>
      <xdr:rowOff>38100</xdr:rowOff>
    </xdr:from>
    <xdr:to>
      <xdr:col>7</xdr:col>
      <xdr:colOff>0</xdr:colOff>
      <xdr:row>22</xdr:row>
      <xdr:rowOff>28575</xdr:rowOff>
    </xdr:to>
    <xdr:graphicFrame macro="">
      <xdr:nvGraphicFramePr>
        <xdr:cNvPr id="2" name="Gráfico 1">
          <a:extLst>
            <a:ext uri="{FF2B5EF4-FFF2-40B4-BE49-F238E27FC236}">
              <a16:creationId xmlns:a16="http://schemas.microsoft.com/office/drawing/2014/main" id="{421C61C0-5F85-4E3F-B478-73C82ECC2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409575</xdr:colOff>
      <xdr:row>5</xdr:row>
      <xdr:rowOff>28575</xdr:rowOff>
    </xdr:from>
    <xdr:to>
      <xdr:col>13</xdr:col>
      <xdr:colOff>409575</xdr:colOff>
      <xdr:row>22</xdr:row>
      <xdr:rowOff>19050</xdr:rowOff>
    </xdr:to>
    <xdr:graphicFrame macro="">
      <xdr:nvGraphicFramePr>
        <xdr:cNvPr id="3" name="Gráfico 2">
          <a:extLst>
            <a:ext uri="{FF2B5EF4-FFF2-40B4-BE49-F238E27FC236}">
              <a16:creationId xmlns:a16="http://schemas.microsoft.com/office/drawing/2014/main" id="{6E33835E-AFD4-4DBE-AF4E-6EE6B5989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9525</xdr:colOff>
      <xdr:row>5</xdr:row>
      <xdr:rowOff>19050</xdr:rowOff>
    </xdr:from>
    <xdr:to>
      <xdr:col>20</xdr:col>
      <xdr:colOff>9525</xdr:colOff>
      <xdr:row>22</xdr:row>
      <xdr:rowOff>9525</xdr:rowOff>
    </xdr:to>
    <xdr:graphicFrame macro="">
      <xdr:nvGraphicFramePr>
        <xdr:cNvPr id="4" name="Gráfico 3">
          <a:extLst>
            <a:ext uri="{FF2B5EF4-FFF2-40B4-BE49-F238E27FC236}">
              <a16:creationId xmlns:a16="http://schemas.microsoft.com/office/drawing/2014/main" id="{D353FE64-DE04-4F70-848B-234274716F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171450</xdr:colOff>
      <xdr:row>23</xdr:row>
      <xdr:rowOff>133350</xdr:rowOff>
    </xdr:from>
    <xdr:to>
      <xdr:col>9</xdr:col>
      <xdr:colOff>171450</xdr:colOff>
      <xdr:row>40</xdr:row>
      <xdr:rowOff>123825</xdr:rowOff>
    </xdr:to>
    <xdr:graphicFrame macro="">
      <xdr:nvGraphicFramePr>
        <xdr:cNvPr id="5" name="Gráfico 4">
          <a:extLst>
            <a:ext uri="{FF2B5EF4-FFF2-40B4-BE49-F238E27FC236}">
              <a16:creationId xmlns:a16="http://schemas.microsoft.com/office/drawing/2014/main" id="{66A626AC-FD8C-4AA5-9828-03ADFDA626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600075</xdr:colOff>
      <xdr:row>23</xdr:row>
      <xdr:rowOff>142875</xdr:rowOff>
    </xdr:from>
    <xdr:to>
      <xdr:col>16</xdr:col>
      <xdr:colOff>600075</xdr:colOff>
      <xdr:row>40</xdr:row>
      <xdr:rowOff>133350</xdr:rowOff>
    </xdr:to>
    <xdr:graphicFrame macro="">
      <xdr:nvGraphicFramePr>
        <xdr:cNvPr id="6" name="Gráfico 5">
          <a:extLst>
            <a:ext uri="{FF2B5EF4-FFF2-40B4-BE49-F238E27FC236}">
              <a16:creationId xmlns:a16="http://schemas.microsoft.com/office/drawing/2014/main" id="{1F33B38E-A5FE-4C20-9A05-E20E5F6BE3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xdr:row>
      <xdr:rowOff>0</xdr:rowOff>
    </xdr:from>
    <xdr:to>
      <xdr:col>7</xdr:col>
      <xdr:colOff>0</xdr:colOff>
      <xdr:row>21</xdr:row>
      <xdr:rowOff>152400</xdr:rowOff>
    </xdr:to>
    <xdr:graphicFrame macro="">
      <xdr:nvGraphicFramePr>
        <xdr:cNvPr id="7" name="Gráfico 6">
          <a:extLst>
            <a:ext uri="{FF2B5EF4-FFF2-40B4-BE49-F238E27FC236}">
              <a16:creationId xmlns:a16="http://schemas.microsoft.com/office/drawing/2014/main" id="{7BABB933-85D0-46C6-AF5D-3B4D944D18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419100</xdr:colOff>
      <xdr:row>4</xdr:row>
      <xdr:rowOff>152400</xdr:rowOff>
    </xdr:from>
    <xdr:to>
      <xdr:col>13</xdr:col>
      <xdr:colOff>419100</xdr:colOff>
      <xdr:row>21</xdr:row>
      <xdr:rowOff>142875</xdr:rowOff>
    </xdr:to>
    <xdr:graphicFrame macro="">
      <xdr:nvGraphicFramePr>
        <xdr:cNvPr id="8" name="Gráfico 7">
          <a:extLst>
            <a:ext uri="{FF2B5EF4-FFF2-40B4-BE49-F238E27FC236}">
              <a16:creationId xmlns:a16="http://schemas.microsoft.com/office/drawing/2014/main" id="{E1F0F4AD-FDE2-4C21-B19E-9F7C32CEB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5</xdr:row>
      <xdr:rowOff>9525</xdr:rowOff>
    </xdr:from>
    <xdr:to>
      <xdr:col>20</xdr:col>
      <xdr:colOff>0</xdr:colOff>
      <xdr:row>22</xdr:row>
      <xdr:rowOff>0</xdr:rowOff>
    </xdr:to>
    <xdr:graphicFrame macro="">
      <xdr:nvGraphicFramePr>
        <xdr:cNvPr id="9" name="Gráfico 8">
          <a:extLst>
            <a:ext uri="{FF2B5EF4-FFF2-40B4-BE49-F238E27FC236}">
              <a16:creationId xmlns:a16="http://schemas.microsoft.com/office/drawing/2014/main" id="{C721D029-25CD-4A1C-BD2B-CB221E6294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457200</xdr:colOff>
      <xdr:row>23</xdr:row>
      <xdr:rowOff>85725</xdr:rowOff>
    </xdr:from>
    <xdr:to>
      <xdr:col>13</xdr:col>
      <xdr:colOff>457200</xdr:colOff>
      <xdr:row>40</xdr:row>
      <xdr:rowOff>76200</xdr:rowOff>
    </xdr:to>
    <xdr:graphicFrame macro="">
      <xdr:nvGraphicFramePr>
        <xdr:cNvPr id="10" name="Gráfico 9">
          <a:extLst>
            <a:ext uri="{FF2B5EF4-FFF2-40B4-BE49-F238E27FC236}">
              <a16:creationId xmlns:a16="http://schemas.microsoft.com/office/drawing/2014/main" id="{D2FD9E84-1476-4CDA-A955-3396016350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504825</xdr:colOff>
      <xdr:row>4</xdr:row>
      <xdr:rowOff>95250</xdr:rowOff>
    </xdr:from>
    <xdr:to>
      <xdr:col>6</xdr:col>
      <xdr:colOff>504825</xdr:colOff>
      <xdr:row>21</xdr:row>
      <xdr:rowOff>85725</xdr:rowOff>
    </xdr:to>
    <xdr:graphicFrame macro="">
      <xdr:nvGraphicFramePr>
        <xdr:cNvPr id="6" name="Gráfico 5">
          <a:extLst>
            <a:ext uri="{FF2B5EF4-FFF2-40B4-BE49-F238E27FC236}">
              <a16:creationId xmlns:a16="http://schemas.microsoft.com/office/drawing/2014/main" id="{0A431996-4C6E-42B3-B262-1B5CDABE8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171450</xdr:colOff>
      <xdr:row>4</xdr:row>
      <xdr:rowOff>104775</xdr:rowOff>
    </xdr:from>
    <xdr:to>
      <xdr:col>13</xdr:col>
      <xdr:colOff>171450</xdr:colOff>
      <xdr:row>21</xdr:row>
      <xdr:rowOff>95250</xdr:rowOff>
    </xdr:to>
    <xdr:graphicFrame macro="">
      <xdr:nvGraphicFramePr>
        <xdr:cNvPr id="7" name="Gráfico 6">
          <a:extLst>
            <a:ext uri="{FF2B5EF4-FFF2-40B4-BE49-F238E27FC236}">
              <a16:creationId xmlns:a16="http://schemas.microsoft.com/office/drawing/2014/main" id="{85204C8A-F1F5-4864-B888-2CAA0742A2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581025</xdr:colOff>
      <xdr:row>4</xdr:row>
      <xdr:rowOff>85725</xdr:rowOff>
    </xdr:from>
    <xdr:to>
      <xdr:col>19</xdr:col>
      <xdr:colOff>581025</xdr:colOff>
      <xdr:row>21</xdr:row>
      <xdr:rowOff>76200</xdr:rowOff>
    </xdr:to>
    <xdr:graphicFrame macro="">
      <xdr:nvGraphicFramePr>
        <xdr:cNvPr id="8" name="Gráfico 7">
          <a:extLst>
            <a:ext uri="{FF2B5EF4-FFF2-40B4-BE49-F238E27FC236}">
              <a16:creationId xmlns:a16="http://schemas.microsoft.com/office/drawing/2014/main" id="{AD707D7C-EEF9-44FC-A444-0859A15826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447675</xdr:colOff>
      <xdr:row>23</xdr:row>
      <xdr:rowOff>76200</xdr:rowOff>
    </xdr:from>
    <xdr:to>
      <xdr:col>6</xdr:col>
      <xdr:colOff>447675</xdr:colOff>
      <xdr:row>40</xdr:row>
      <xdr:rowOff>66675</xdr:rowOff>
    </xdr:to>
    <xdr:graphicFrame macro="">
      <xdr:nvGraphicFramePr>
        <xdr:cNvPr id="9" name="Gráfico 8">
          <a:extLst>
            <a:ext uri="{FF2B5EF4-FFF2-40B4-BE49-F238E27FC236}">
              <a16:creationId xmlns:a16="http://schemas.microsoft.com/office/drawing/2014/main" id="{84572B0D-2500-4839-B54D-2C05970A41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466725</xdr:colOff>
      <xdr:row>42</xdr:row>
      <xdr:rowOff>9525</xdr:rowOff>
    </xdr:from>
    <xdr:to>
      <xdr:col>6</xdr:col>
      <xdr:colOff>466725</xdr:colOff>
      <xdr:row>59</xdr:row>
      <xdr:rowOff>0</xdr:rowOff>
    </xdr:to>
    <xdr:graphicFrame macro="">
      <xdr:nvGraphicFramePr>
        <xdr:cNvPr id="10" name="Gráfico 9">
          <a:extLst>
            <a:ext uri="{FF2B5EF4-FFF2-40B4-BE49-F238E27FC236}">
              <a16:creationId xmlns:a16="http://schemas.microsoft.com/office/drawing/2014/main" id="{E2A35925-8331-4783-A8E3-9E9B48CE6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447675</xdr:colOff>
      <xdr:row>60</xdr:row>
      <xdr:rowOff>9525</xdr:rowOff>
    </xdr:from>
    <xdr:to>
      <xdr:col>6</xdr:col>
      <xdr:colOff>447675</xdr:colOff>
      <xdr:row>77</xdr:row>
      <xdr:rowOff>0</xdr:rowOff>
    </xdr:to>
    <xdr:graphicFrame macro="">
      <xdr:nvGraphicFramePr>
        <xdr:cNvPr id="11" name="Gráfico 10">
          <a:extLst>
            <a:ext uri="{FF2B5EF4-FFF2-40B4-BE49-F238E27FC236}">
              <a16:creationId xmlns:a16="http://schemas.microsoft.com/office/drawing/2014/main" id="{BBA942FD-5F16-41B3-92A7-8D94BB008D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152400</xdr:colOff>
      <xdr:row>23</xdr:row>
      <xdr:rowOff>104775</xdr:rowOff>
    </xdr:from>
    <xdr:to>
      <xdr:col>13</xdr:col>
      <xdr:colOff>152400</xdr:colOff>
      <xdr:row>40</xdr:row>
      <xdr:rowOff>95250</xdr:rowOff>
    </xdr:to>
    <xdr:graphicFrame macro="">
      <xdr:nvGraphicFramePr>
        <xdr:cNvPr id="12" name="Gráfico 11">
          <a:extLst>
            <a:ext uri="{FF2B5EF4-FFF2-40B4-BE49-F238E27FC236}">
              <a16:creationId xmlns:a16="http://schemas.microsoft.com/office/drawing/2014/main" id="{EDAFDF70-A704-486F-894F-45C0017D46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180975</xdr:colOff>
      <xdr:row>42</xdr:row>
      <xdr:rowOff>19050</xdr:rowOff>
    </xdr:from>
    <xdr:to>
      <xdr:col>13</xdr:col>
      <xdr:colOff>180975</xdr:colOff>
      <xdr:row>59</xdr:row>
      <xdr:rowOff>9525</xdr:rowOff>
    </xdr:to>
    <xdr:graphicFrame macro="">
      <xdr:nvGraphicFramePr>
        <xdr:cNvPr id="13" name="Gráfico 12">
          <a:extLst>
            <a:ext uri="{FF2B5EF4-FFF2-40B4-BE49-F238E27FC236}">
              <a16:creationId xmlns:a16="http://schemas.microsoft.com/office/drawing/2014/main" id="{15398C2D-66C4-4585-B20D-B98BCE2A23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152400</xdr:colOff>
      <xdr:row>60</xdr:row>
      <xdr:rowOff>19050</xdr:rowOff>
    </xdr:from>
    <xdr:to>
      <xdr:col>13</xdr:col>
      <xdr:colOff>152400</xdr:colOff>
      <xdr:row>77</xdr:row>
      <xdr:rowOff>9525</xdr:rowOff>
    </xdr:to>
    <xdr:graphicFrame macro="">
      <xdr:nvGraphicFramePr>
        <xdr:cNvPr id="14" name="Gráfico 13">
          <a:extLst>
            <a:ext uri="{FF2B5EF4-FFF2-40B4-BE49-F238E27FC236}">
              <a16:creationId xmlns:a16="http://schemas.microsoft.com/office/drawing/2014/main" id="{AA0B245B-2C36-421C-9387-5F51F2658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xdr:col>
      <xdr:colOff>609600</xdr:colOff>
      <xdr:row>23</xdr:row>
      <xdr:rowOff>95250</xdr:rowOff>
    </xdr:from>
    <xdr:to>
      <xdr:col>19</xdr:col>
      <xdr:colOff>609600</xdr:colOff>
      <xdr:row>40</xdr:row>
      <xdr:rowOff>85725</xdr:rowOff>
    </xdr:to>
    <xdr:graphicFrame macro="">
      <xdr:nvGraphicFramePr>
        <xdr:cNvPr id="15" name="Gráfico 14">
          <a:extLst>
            <a:ext uri="{FF2B5EF4-FFF2-40B4-BE49-F238E27FC236}">
              <a16:creationId xmlns:a16="http://schemas.microsoft.com/office/drawing/2014/main" id="{090DFA99-F123-4858-B99F-2F069C0740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628650</xdr:colOff>
      <xdr:row>42</xdr:row>
      <xdr:rowOff>28575</xdr:rowOff>
    </xdr:from>
    <xdr:to>
      <xdr:col>19</xdr:col>
      <xdr:colOff>628650</xdr:colOff>
      <xdr:row>59</xdr:row>
      <xdr:rowOff>19050</xdr:rowOff>
    </xdr:to>
    <xdr:graphicFrame macro="">
      <xdr:nvGraphicFramePr>
        <xdr:cNvPr id="16" name="Gráfico 15">
          <a:extLst>
            <a:ext uri="{FF2B5EF4-FFF2-40B4-BE49-F238E27FC236}">
              <a16:creationId xmlns:a16="http://schemas.microsoft.com/office/drawing/2014/main" id="{D72257E1-2412-4334-9811-F055842C49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600075</xdr:colOff>
      <xdr:row>59</xdr:row>
      <xdr:rowOff>152400</xdr:rowOff>
    </xdr:from>
    <xdr:to>
      <xdr:col>19</xdr:col>
      <xdr:colOff>600075</xdr:colOff>
      <xdr:row>76</xdr:row>
      <xdr:rowOff>142875</xdr:rowOff>
    </xdr:to>
    <xdr:graphicFrame macro="">
      <xdr:nvGraphicFramePr>
        <xdr:cNvPr id="17" name="Gráfico 16">
          <a:extLst>
            <a:ext uri="{FF2B5EF4-FFF2-40B4-BE49-F238E27FC236}">
              <a16:creationId xmlns:a16="http://schemas.microsoft.com/office/drawing/2014/main" id="{155CB0E7-A57C-4674-938E-C294A4EE8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704850</xdr:colOff>
      <xdr:row>4</xdr:row>
      <xdr:rowOff>85725</xdr:rowOff>
    </xdr:from>
    <xdr:to>
      <xdr:col>6</xdr:col>
      <xdr:colOff>704850</xdr:colOff>
      <xdr:row>21</xdr:row>
      <xdr:rowOff>76200</xdr:rowOff>
    </xdr:to>
    <xdr:graphicFrame macro="">
      <xdr:nvGraphicFramePr>
        <xdr:cNvPr id="14" name="Gráfico 13">
          <a:extLst>
            <a:ext uri="{FF2B5EF4-FFF2-40B4-BE49-F238E27FC236}">
              <a16:creationId xmlns:a16="http://schemas.microsoft.com/office/drawing/2014/main" id="{EC1DC7E8-7C85-4F7A-889C-042647A689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247650</xdr:colOff>
      <xdr:row>4</xdr:row>
      <xdr:rowOff>66675</xdr:rowOff>
    </xdr:from>
    <xdr:to>
      <xdr:col>13</xdr:col>
      <xdr:colOff>247650</xdr:colOff>
      <xdr:row>21</xdr:row>
      <xdr:rowOff>57150</xdr:rowOff>
    </xdr:to>
    <xdr:graphicFrame macro="">
      <xdr:nvGraphicFramePr>
        <xdr:cNvPr id="15" name="Gráfico 14">
          <a:extLst>
            <a:ext uri="{FF2B5EF4-FFF2-40B4-BE49-F238E27FC236}">
              <a16:creationId xmlns:a16="http://schemas.microsoft.com/office/drawing/2014/main" id="{201DB7D2-5FC8-40D4-9DE3-6315E3C635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533400</xdr:colOff>
      <xdr:row>4</xdr:row>
      <xdr:rowOff>38100</xdr:rowOff>
    </xdr:from>
    <xdr:to>
      <xdr:col>19</xdr:col>
      <xdr:colOff>533400</xdr:colOff>
      <xdr:row>21</xdr:row>
      <xdr:rowOff>28575</xdr:rowOff>
    </xdr:to>
    <xdr:graphicFrame macro="">
      <xdr:nvGraphicFramePr>
        <xdr:cNvPr id="16" name="Gráfico 15">
          <a:extLst>
            <a:ext uri="{FF2B5EF4-FFF2-40B4-BE49-F238E27FC236}">
              <a16:creationId xmlns:a16="http://schemas.microsoft.com/office/drawing/2014/main" id="{03B5E590-52EA-48E0-B14D-8D45FC9F65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704850</xdr:colOff>
      <xdr:row>22</xdr:row>
      <xdr:rowOff>104775</xdr:rowOff>
    </xdr:from>
    <xdr:to>
      <xdr:col>6</xdr:col>
      <xdr:colOff>704850</xdr:colOff>
      <xdr:row>39</xdr:row>
      <xdr:rowOff>95250</xdr:rowOff>
    </xdr:to>
    <xdr:graphicFrame macro="">
      <xdr:nvGraphicFramePr>
        <xdr:cNvPr id="17" name="Gráfico 16">
          <a:extLst>
            <a:ext uri="{FF2B5EF4-FFF2-40B4-BE49-F238E27FC236}">
              <a16:creationId xmlns:a16="http://schemas.microsoft.com/office/drawing/2014/main" id="{EF48EC6E-92EA-4441-9687-06FF7E565D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219075</xdr:colOff>
      <xdr:row>22</xdr:row>
      <xdr:rowOff>85725</xdr:rowOff>
    </xdr:from>
    <xdr:to>
      <xdr:col>13</xdr:col>
      <xdr:colOff>219075</xdr:colOff>
      <xdr:row>39</xdr:row>
      <xdr:rowOff>76200</xdr:rowOff>
    </xdr:to>
    <xdr:graphicFrame macro="">
      <xdr:nvGraphicFramePr>
        <xdr:cNvPr id="18" name="Gráfico 17">
          <a:extLst>
            <a:ext uri="{FF2B5EF4-FFF2-40B4-BE49-F238E27FC236}">
              <a16:creationId xmlns:a16="http://schemas.microsoft.com/office/drawing/2014/main" id="{69441EE3-A024-4FCB-830A-F7F4594105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13</xdr:col>
      <xdr:colOff>533400</xdr:colOff>
      <xdr:row>22</xdr:row>
      <xdr:rowOff>66675</xdr:rowOff>
    </xdr:from>
    <xdr:to>
      <xdr:col>19</xdr:col>
      <xdr:colOff>533400</xdr:colOff>
      <xdr:row>39</xdr:row>
      <xdr:rowOff>57150</xdr:rowOff>
    </xdr:to>
    <xdr:graphicFrame macro="">
      <xdr:nvGraphicFramePr>
        <xdr:cNvPr id="19" name="Gráfico 18">
          <a:extLst>
            <a:ext uri="{FF2B5EF4-FFF2-40B4-BE49-F238E27FC236}">
              <a16:creationId xmlns:a16="http://schemas.microsoft.com/office/drawing/2014/main" id="{6E6F45B4-0706-44B5-A4E5-084A3904F4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695325</xdr:colOff>
      <xdr:row>5</xdr:row>
      <xdr:rowOff>114300</xdr:rowOff>
    </xdr:from>
    <xdr:to>
      <xdr:col>8</xdr:col>
      <xdr:colOff>695325</xdr:colOff>
      <xdr:row>22</xdr:row>
      <xdr:rowOff>104775</xdr:rowOff>
    </xdr:to>
    <xdr:graphicFrame macro="">
      <xdr:nvGraphicFramePr>
        <xdr:cNvPr id="8" name="Gráfico 7">
          <a:extLst>
            <a:ext uri="{FF2B5EF4-FFF2-40B4-BE49-F238E27FC236}">
              <a16:creationId xmlns:a16="http://schemas.microsoft.com/office/drawing/2014/main" id="{7FB864E6-D484-4AEC-9399-F6F3F786D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609600</xdr:colOff>
      <xdr:row>5</xdr:row>
      <xdr:rowOff>95250</xdr:rowOff>
    </xdr:from>
    <xdr:to>
      <xdr:col>15</xdr:col>
      <xdr:colOff>609600</xdr:colOff>
      <xdr:row>22</xdr:row>
      <xdr:rowOff>85725</xdr:rowOff>
    </xdr:to>
    <xdr:graphicFrame macro="">
      <xdr:nvGraphicFramePr>
        <xdr:cNvPr id="9" name="Gráfico 8">
          <a:extLst>
            <a:ext uri="{FF2B5EF4-FFF2-40B4-BE49-F238E27FC236}">
              <a16:creationId xmlns:a16="http://schemas.microsoft.com/office/drawing/2014/main" id="{5B4D916F-F386-4185-9745-D03DB59E28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xdr:col>
      <xdr:colOff>371475</xdr:colOff>
      <xdr:row>4</xdr:row>
      <xdr:rowOff>47625</xdr:rowOff>
    </xdr:from>
    <xdr:to>
      <xdr:col>8</xdr:col>
      <xdr:colOff>371475</xdr:colOff>
      <xdr:row>21</xdr:row>
      <xdr:rowOff>38100</xdr:rowOff>
    </xdr:to>
    <xdr:graphicFrame macro="">
      <xdr:nvGraphicFramePr>
        <xdr:cNvPr id="4" name="Gráfico 3">
          <a:extLst>
            <a:ext uri="{FF2B5EF4-FFF2-40B4-BE49-F238E27FC236}">
              <a16:creationId xmlns:a16="http://schemas.microsoft.com/office/drawing/2014/main" id="{08E66944-42DD-4DC4-9AFC-FEDB1DBB68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209550</xdr:colOff>
      <xdr:row>4</xdr:row>
      <xdr:rowOff>47625</xdr:rowOff>
    </xdr:from>
    <xdr:to>
      <xdr:col>15</xdr:col>
      <xdr:colOff>209550</xdr:colOff>
      <xdr:row>21</xdr:row>
      <xdr:rowOff>38100</xdr:rowOff>
    </xdr:to>
    <xdr:graphicFrame macro="">
      <xdr:nvGraphicFramePr>
        <xdr:cNvPr id="5" name="Gráfico 4">
          <a:extLst>
            <a:ext uri="{FF2B5EF4-FFF2-40B4-BE49-F238E27FC236}">
              <a16:creationId xmlns:a16="http://schemas.microsoft.com/office/drawing/2014/main" id="{A07808A2-6BD9-46C2-B0F5-A6DA065D6D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390525</xdr:colOff>
      <xdr:row>23</xdr:row>
      <xdr:rowOff>38100</xdr:rowOff>
    </xdr:from>
    <xdr:to>
      <xdr:col>8</xdr:col>
      <xdr:colOff>390525</xdr:colOff>
      <xdr:row>40</xdr:row>
      <xdr:rowOff>28575</xdr:rowOff>
    </xdr:to>
    <xdr:graphicFrame macro="">
      <xdr:nvGraphicFramePr>
        <xdr:cNvPr id="6" name="Gráfico 5">
          <a:extLst>
            <a:ext uri="{FF2B5EF4-FFF2-40B4-BE49-F238E27FC236}">
              <a16:creationId xmlns:a16="http://schemas.microsoft.com/office/drawing/2014/main" id="{273EA3A4-8DBA-4243-8F87-936AF6F46B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161925</xdr:colOff>
      <xdr:row>23</xdr:row>
      <xdr:rowOff>9525</xdr:rowOff>
    </xdr:from>
    <xdr:to>
      <xdr:col>15</xdr:col>
      <xdr:colOff>161925</xdr:colOff>
      <xdr:row>40</xdr:row>
      <xdr:rowOff>0</xdr:rowOff>
    </xdr:to>
    <xdr:graphicFrame macro="">
      <xdr:nvGraphicFramePr>
        <xdr:cNvPr id="7" name="Gráfico 6">
          <a:extLst>
            <a:ext uri="{FF2B5EF4-FFF2-40B4-BE49-F238E27FC236}">
              <a16:creationId xmlns:a16="http://schemas.microsoft.com/office/drawing/2014/main" id="{56FFBAB1-EEEF-43F4-8AA5-5FF2EF1BA5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161925</xdr:colOff>
      <xdr:row>125</xdr:row>
      <xdr:rowOff>161925</xdr:rowOff>
    </xdr:from>
    <xdr:to>
      <xdr:col>9</xdr:col>
      <xdr:colOff>619125</xdr:colOff>
      <xdr:row>142</xdr:row>
      <xdr:rowOff>133350</xdr:rowOff>
    </xdr:to>
    <xdr:graphicFrame macro="">
      <xdr:nvGraphicFramePr>
        <xdr:cNvPr id="3" name="Gráfico 2">
          <a:extLst>
            <a:ext uri="{FF2B5EF4-FFF2-40B4-BE49-F238E27FC236}">
              <a16:creationId xmlns:a16="http://schemas.microsoft.com/office/drawing/2014/main" id="{4E7DEF18-FFB8-9B03-FC02-470A988A7F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3000375</xdr:colOff>
      <xdr:row>118</xdr:row>
      <xdr:rowOff>0</xdr:rowOff>
    </xdr:from>
    <xdr:to>
      <xdr:col>2</xdr:col>
      <xdr:colOff>342900</xdr:colOff>
      <xdr:row>134</xdr:row>
      <xdr:rowOff>152400</xdr:rowOff>
    </xdr:to>
    <xdr:graphicFrame macro="">
      <xdr:nvGraphicFramePr>
        <xdr:cNvPr id="2" name="Gráfico 1">
          <a:extLst>
            <a:ext uri="{FF2B5EF4-FFF2-40B4-BE49-F238E27FC236}">
              <a16:creationId xmlns:a16="http://schemas.microsoft.com/office/drawing/2014/main" id="{42C71581-9BA8-5B5F-A57A-8293438E4E1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xdr:col>
      <xdr:colOff>457200</xdr:colOff>
      <xdr:row>124</xdr:row>
      <xdr:rowOff>152400</xdr:rowOff>
    </xdr:from>
    <xdr:to>
      <xdr:col>9</xdr:col>
      <xdr:colOff>0</xdr:colOff>
      <xdr:row>141</xdr:row>
      <xdr:rowOff>123825</xdr:rowOff>
    </xdr:to>
    <xdr:graphicFrame macro="">
      <xdr:nvGraphicFramePr>
        <xdr:cNvPr id="3" name="Gráfico 2">
          <a:extLst>
            <a:ext uri="{FF2B5EF4-FFF2-40B4-BE49-F238E27FC236}">
              <a16:creationId xmlns:a16="http://schemas.microsoft.com/office/drawing/2014/main" id="{9D676BBD-DF74-D1D0-F3E1-F1FFDE8354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409575</xdr:colOff>
      <xdr:row>126</xdr:row>
      <xdr:rowOff>19050</xdr:rowOff>
    </xdr:from>
    <xdr:to>
      <xdr:col>10</xdr:col>
      <xdr:colOff>409575</xdr:colOff>
      <xdr:row>143</xdr:row>
      <xdr:rowOff>9525</xdr:rowOff>
    </xdr:to>
    <xdr:graphicFrame macro="">
      <xdr:nvGraphicFramePr>
        <xdr:cNvPr id="3" name="Gráfico 2">
          <a:extLst>
            <a:ext uri="{FF2B5EF4-FFF2-40B4-BE49-F238E27FC236}">
              <a16:creationId xmlns:a16="http://schemas.microsoft.com/office/drawing/2014/main" id="{F40CB806-A46D-8B09-7C9A-DDEA425BA6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xdr:col>
      <xdr:colOff>581025</xdr:colOff>
      <xdr:row>124</xdr:row>
      <xdr:rowOff>142875</xdr:rowOff>
    </xdr:from>
    <xdr:to>
      <xdr:col>9</xdr:col>
      <xdr:colOff>581025</xdr:colOff>
      <xdr:row>141</xdr:row>
      <xdr:rowOff>114300</xdr:rowOff>
    </xdr:to>
    <xdr:graphicFrame macro="">
      <xdr:nvGraphicFramePr>
        <xdr:cNvPr id="3" name="Gráfico 2">
          <a:extLst>
            <a:ext uri="{FF2B5EF4-FFF2-40B4-BE49-F238E27FC236}">
              <a16:creationId xmlns:a16="http://schemas.microsoft.com/office/drawing/2014/main" id="{91C5F35B-07BD-CCE2-E83B-6F0C9EDA399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9525</xdr:colOff>
      <xdr:row>5</xdr:row>
      <xdr:rowOff>9525</xdr:rowOff>
    </xdr:from>
    <xdr:to>
      <xdr:col>14</xdr:col>
      <xdr:colOff>0</xdr:colOff>
      <xdr:row>9</xdr:row>
      <xdr:rowOff>9525</xdr:rowOff>
    </xdr:to>
    <xdr:sp macro="" textlink="">
      <xdr:nvSpPr>
        <xdr:cNvPr id="2" name="CuadroTexto 1">
          <a:extLst>
            <a:ext uri="{FF2B5EF4-FFF2-40B4-BE49-F238E27FC236}">
              <a16:creationId xmlns:a16="http://schemas.microsoft.com/office/drawing/2014/main" id="{19C12AD2-A8B2-FCD4-40A3-BC914D1CED5E}"/>
            </a:ext>
          </a:extLst>
        </xdr:cNvPr>
        <xdr:cNvSpPr txBox="1"/>
      </xdr:nvSpPr>
      <xdr:spPr>
        <a:xfrm>
          <a:off x="10287000" y="1314450"/>
          <a:ext cx="5191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r>
            <a:rPr lang="es-CO" b="1"/>
            <a:t>Por favor, califica del 1 al 5 (siendo 1 muy poco importante y 5 muy importante) la relevancia de los siguientes aspectos en un servicio de mantenimiento en refrigeración:</a:t>
          </a:r>
        </a:p>
        <a:p>
          <a:pPr algn="ctr"/>
          <a:br>
            <a:rPr lang="es-CO"/>
          </a:br>
          <a:endParaRPr lang="es-CO" sz="1100"/>
        </a:p>
      </xdr:txBody>
    </xdr:sp>
    <xdr:clientData/>
  </xdr:twoCellAnchor>
  <xdr:twoCellAnchor>
    <xdr:from>
      <xdr:col>11</xdr:col>
      <xdr:colOff>419100</xdr:colOff>
      <xdr:row>24</xdr:row>
      <xdr:rowOff>114300</xdr:rowOff>
    </xdr:from>
    <xdr:to>
      <xdr:col>13</xdr:col>
      <xdr:colOff>552450</xdr:colOff>
      <xdr:row>41</xdr:row>
      <xdr:rowOff>104775</xdr:rowOff>
    </xdr:to>
    <xdr:graphicFrame macro="">
      <xdr:nvGraphicFramePr>
        <xdr:cNvPr id="4" name="Gráfico 3">
          <a:extLst>
            <a:ext uri="{FF2B5EF4-FFF2-40B4-BE49-F238E27FC236}">
              <a16:creationId xmlns:a16="http://schemas.microsoft.com/office/drawing/2014/main" id="{41E7B925-DB9B-5E0E-09F7-653C6A87EF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xdr:colOff>
      <xdr:row>2</xdr:row>
      <xdr:rowOff>0</xdr:rowOff>
    </xdr:from>
    <xdr:to>
      <xdr:col>17</xdr:col>
      <xdr:colOff>371476</xdr:colOff>
      <xdr:row>6</xdr:row>
      <xdr:rowOff>0</xdr:rowOff>
    </xdr:to>
    <xdr:sp macro="" textlink="">
      <xdr:nvSpPr>
        <xdr:cNvPr id="2" name="CuadroTexto 1">
          <a:extLst>
            <a:ext uri="{FF2B5EF4-FFF2-40B4-BE49-F238E27FC236}">
              <a16:creationId xmlns:a16="http://schemas.microsoft.com/office/drawing/2014/main" id="{FC30EF26-68A2-40B2-BE08-6F5C75482A72}"/>
            </a:ext>
          </a:extLst>
        </xdr:cNvPr>
        <xdr:cNvSpPr txBox="1"/>
      </xdr:nvSpPr>
      <xdr:spPr>
        <a:xfrm>
          <a:off x="12192001" y="657225"/>
          <a:ext cx="4419600"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i="0">
              <a:solidFill>
                <a:schemeClr val="dk1"/>
              </a:solidFill>
              <a:effectLst/>
              <a:latin typeface="+mn-lt"/>
              <a:ea typeface="+mn-ea"/>
              <a:cs typeface="+mn-cs"/>
            </a:rPr>
            <a:t>Por favor, califica del 1 al 5 (siendo 1 muy poco importante y 5 muy importante) ¿Qué aspectos del servicio de mantenimiento actual le gustaría mejorar? </a:t>
          </a:r>
          <a:br>
            <a:rPr lang="es-CO"/>
          </a:br>
          <a:endParaRPr lang="es-CO" sz="1100"/>
        </a:p>
      </xdr:txBody>
    </xdr:sp>
    <xdr:clientData/>
  </xdr:twoCellAnchor>
  <xdr:twoCellAnchor>
    <xdr:from>
      <xdr:col>13</xdr:col>
      <xdr:colOff>495300</xdr:colOff>
      <xdr:row>22</xdr:row>
      <xdr:rowOff>57150</xdr:rowOff>
    </xdr:from>
    <xdr:to>
      <xdr:col>17</xdr:col>
      <xdr:colOff>257175</xdr:colOff>
      <xdr:row>39</xdr:row>
      <xdr:rowOff>47625</xdr:rowOff>
    </xdr:to>
    <xdr:graphicFrame macro="">
      <xdr:nvGraphicFramePr>
        <xdr:cNvPr id="4" name="Gráfico 3">
          <a:extLst>
            <a:ext uri="{FF2B5EF4-FFF2-40B4-BE49-F238E27FC236}">
              <a16:creationId xmlns:a16="http://schemas.microsoft.com/office/drawing/2014/main" id="{38B5987E-13C8-3016-E92C-E796D369CB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_rels/pivotCacheDefinition12.xml.rels><?xml version="1.0" encoding="UTF-8" standalone="yes"?>
<Relationships xmlns="http://schemas.openxmlformats.org/package/2006/relationships"><Relationship Id="rId1" Type="http://schemas.openxmlformats.org/officeDocument/2006/relationships/pivotCacheRecords" Target="pivotCacheRecords12.xml"/></Relationships>
</file>

<file path=xl/pivotCache/_rels/pivotCacheDefinition13.xml.rels><?xml version="1.0" encoding="UTF-8" standalone="yes"?>
<Relationships xmlns="http://schemas.openxmlformats.org/package/2006/relationships"><Relationship Id="rId1" Type="http://schemas.openxmlformats.org/officeDocument/2006/relationships/pivotCacheRecords" Target="pivotCacheRecords13.xml"/></Relationships>
</file>

<file path=xl/pivotCache/_rels/pivotCacheDefinition14.xml.rels><?xml version="1.0" encoding="UTF-8" standalone="yes"?>
<Relationships xmlns="http://schemas.openxmlformats.org/package/2006/relationships"><Relationship Id="rId1" Type="http://schemas.openxmlformats.org/officeDocument/2006/relationships/pivotCacheRecords" Target="pivotCacheRecords14.xml"/></Relationships>
</file>

<file path=xl/pivotCache/_rels/pivotCacheDefinition15.xml.rels><?xml version="1.0" encoding="UTF-8" standalone="yes"?>
<Relationships xmlns="http://schemas.openxmlformats.org/package/2006/relationships"><Relationship Id="rId1" Type="http://schemas.openxmlformats.org/officeDocument/2006/relationships/pivotCacheRecords" Target="pivotCacheRecords15.xml"/></Relationships>
</file>

<file path=xl/pivotCache/_rels/pivotCacheDefinition16.xml.rels><?xml version="1.0" encoding="UTF-8" standalone="yes"?>
<Relationships xmlns="http://schemas.openxmlformats.org/package/2006/relationships"><Relationship Id="rId1" Type="http://schemas.openxmlformats.org/officeDocument/2006/relationships/pivotCacheRecords" Target="pivotCacheRecords16.xml"/></Relationships>
</file>

<file path=xl/pivotCache/_rels/pivotCacheDefinition17.xml.rels><?xml version="1.0" encoding="UTF-8" standalone="yes"?>
<Relationships xmlns="http://schemas.openxmlformats.org/package/2006/relationships"><Relationship Id="rId1" Type="http://schemas.openxmlformats.org/officeDocument/2006/relationships/pivotCacheRecords" Target="pivotCacheRecords17.xml"/></Relationships>
</file>

<file path=xl/pivotCache/_rels/pivotCacheDefinition18.xml.rels><?xml version="1.0" encoding="UTF-8" standalone="yes"?>
<Relationships xmlns="http://schemas.openxmlformats.org/package/2006/relationships"><Relationship Id="rId1" Type="http://schemas.openxmlformats.org/officeDocument/2006/relationships/pivotCacheRecords" Target="pivotCacheRecords18.xml"/></Relationships>
</file>

<file path=xl/pivotCache/_rels/pivotCacheDefinition19.xml.rels><?xml version="1.0" encoding="UTF-8" standalone="yes"?>
<Relationships xmlns="http://schemas.openxmlformats.org/package/2006/relationships"><Relationship Id="rId1" Type="http://schemas.openxmlformats.org/officeDocument/2006/relationships/pivotCacheRecords" Target="pivotCacheRecords19.xml"/></Relationships>
</file>

<file path=xl/pivotCache/_rels/pivotCacheDefinition20.xml.rels><?xml version="1.0" encoding="UTF-8" standalone="yes"?>
<Relationships xmlns="http://schemas.openxmlformats.org/package/2006/relationships"><Relationship Id="rId1" Type="http://schemas.openxmlformats.org/officeDocument/2006/relationships/pivotCacheRecords" Target="pivotCacheRecords20.xml"/></Relationships>
</file>

<file path=xl/pivotCache/_rels/pivotCacheDefinition21.xml.rels><?xml version="1.0" encoding="UTF-8" standalone="yes"?>
<Relationships xmlns="http://schemas.openxmlformats.org/package/2006/relationships"><Relationship Id="rId1" Type="http://schemas.openxmlformats.org/officeDocument/2006/relationships/pivotCacheRecords" Target="pivotCacheRecords21.xml"/></Relationships>
</file>

<file path=xl/pivotCache/_rels/pivotCacheDefinition22.xml.rels><?xml version="1.0" encoding="UTF-8" standalone="yes"?>
<Relationships xmlns="http://schemas.openxmlformats.org/package/2006/relationships"><Relationship Id="rId1" Type="http://schemas.openxmlformats.org/officeDocument/2006/relationships/pivotCacheRecords" Target="pivotCacheRecords22.xml"/></Relationships>
</file>

<file path=xl/pivotCache/_rels/pivotCacheDefinition23.xml.rels><?xml version="1.0" encoding="UTF-8" standalone="yes"?>
<Relationships xmlns="http://schemas.openxmlformats.org/package/2006/relationships"><Relationship Id="rId1" Type="http://schemas.openxmlformats.org/officeDocument/2006/relationships/pivotCacheRecords" Target="pivotCacheRecords23.xml"/></Relationships>
</file>

<file path=xl/pivotCache/_rels/pivotCacheDefinition24.xml.rels><?xml version="1.0" encoding="UTF-8" standalone="yes"?>
<Relationships xmlns="http://schemas.openxmlformats.org/package/2006/relationships"><Relationship Id="rId1" Type="http://schemas.openxmlformats.org/officeDocument/2006/relationships/pivotCacheRecords" Target="pivotCacheRecords24.xml"/></Relationships>
</file>

<file path=xl/pivotCache/_rels/pivotCacheDefinition25.xml.rels><?xml version="1.0" encoding="UTF-8" standalone="yes"?>
<Relationships xmlns="http://schemas.openxmlformats.org/package/2006/relationships"><Relationship Id="rId1" Type="http://schemas.openxmlformats.org/officeDocument/2006/relationships/pivotCacheRecords" Target="pivotCacheRecords25.xml"/></Relationships>
</file>

<file path=xl/pivotCache/_rels/pivotCacheDefinition26.xml.rels><?xml version="1.0" encoding="UTF-8" standalone="yes"?>
<Relationships xmlns="http://schemas.openxmlformats.org/package/2006/relationships"><Relationship Id="rId1" Type="http://schemas.openxmlformats.org/officeDocument/2006/relationships/pivotCacheRecords" Target="pivotCacheRecords26.xml"/></Relationships>
</file>

<file path=xl/pivotCache/_rels/pivotCacheDefinition27.xml.rels><?xml version="1.0" encoding="UTF-8" standalone="yes"?>
<Relationships xmlns="http://schemas.openxmlformats.org/package/2006/relationships"><Relationship Id="rId1" Type="http://schemas.openxmlformats.org/officeDocument/2006/relationships/pivotCacheRecords" Target="pivotCacheRecords27.xml"/></Relationships>
</file>

<file path=xl/pivotCache/_rels/pivotCacheDefinition28.xml.rels><?xml version="1.0" encoding="UTF-8" standalone="yes"?>
<Relationships xmlns="http://schemas.openxmlformats.org/package/2006/relationships"><Relationship Id="rId1" Type="http://schemas.openxmlformats.org/officeDocument/2006/relationships/pivotCacheRecords" Target="pivotCacheRecords28.xml"/></Relationships>
</file>

<file path=xl/pivotCache/_rels/pivotCacheDefinition29.xml.rels><?xml version="1.0" encoding="UTF-8" standalone="yes"?>
<Relationships xmlns="http://schemas.openxmlformats.org/package/2006/relationships"><Relationship Id="rId1" Type="http://schemas.openxmlformats.org/officeDocument/2006/relationships/pivotCacheRecords" Target="pivotCacheRecords29.xml"/></Relationships>
</file>

<file path=xl/pivotCache/_rels/pivotCacheDefinition30.xml.rels><?xml version="1.0" encoding="UTF-8" standalone="yes"?>
<Relationships xmlns="http://schemas.openxmlformats.org/package/2006/relationships"><Relationship Id="rId1" Type="http://schemas.openxmlformats.org/officeDocument/2006/relationships/pivotCacheRecords" Target="pivotCacheRecords30.xml"/></Relationships>
</file>

<file path=xl/pivotCache/_rels/pivotCacheDefinition31.xml.rels><?xml version="1.0" encoding="UTF-8" standalone="yes"?>
<Relationships xmlns="http://schemas.openxmlformats.org/package/2006/relationships"><Relationship Id="rId1" Type="http://schemas.openxmlformats.org/officeDocument/2006/relationships/pivotCacheRecords" Target="pivotCacheRecords31.xml"/></Relationships>
</file>

<file path=xl/pivotCache/_rels/pivotCacheDefinition32.xml.rels><?xml version="1.0" encoding="UTF-8" standalone="yes"?>
<Relationships xmlns="http://schemas.openxmlformats.org/package/2006/relationships"><Relationship Id="rId1" Type="http://schemas.openxmlformats.org/officeDocument/2006/relationships/pivotCacheRecords" Target="pivotCacheRecords32.xml"/></Relationships>
</file>

<file path=xl/pivotCache/_rels/pivotCacheDefinition33.xml.rels><?xml version="1.0" encoding="UTF-8" standalone="yes"?>
<Relationships xmlns="http://schemas.openxmlformats.org/package/2006/relationships"><Relationship Id="rId1" Type="http://schemas.openxmlformats.org/officeDocument/2006/relationships/pivotCacheRecords" Target="pivotCacheRecords3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497673379628" createdVersion="8" refreshedVersion="8" minRefreshableVersion="3" recordCount="161" xr:uid="{7F0E3075-B1BE-4E72-966A-E5C6414CFC23}">
  <cacheSource type="worksheet">
    <worksheetSource ref="B1:F1048576" sheet="RESPUESTAS FORMUARIO"/>
  </cacheSource>
  <cacheFields count="5">
    <cacheField name="¿En qué rango de edad se encuentra?" numFmtId="0">
      <sharedItems containsBlank="1" count="7">
        <s v="25-34 años"/>
        <s v="35-44 años"/>
        <s v="45-54 años"/>
        <s v="65 años o más"/>
        <s v="18-24 años"/>
        <s v="55-64 años"/>
        <m/>
      </sharedItems>
    </cacheField>
    <cacheField name="Actualmente, ¿en dónde se encuentra ubicado/a?" numFmtId="0">
      <sharedItems containsBlank="1" count="5">
        <s v="Bucaramanga"/>
        <s v="Floridablanca"/>
        <s v="Piedecuesta"/>
        <s v="Girón"/>
        <m/>
      </sharedItems>
    </cacheField>
    <cacheField name="Sector de Industria o comercio en el que trabaja:" numFmtId="0">
      <sharedItems containsBlank="1" count="30">
        <s v="Logística y almacenamiento"/>
        <s v="Supermercados"/>
        <s v="Ambiental"/>
        <s v="Textil y confección"/>
        <s v="Productos agrícolas"/>
        <s v="Educación "/>
        <s v="Bebidas"/>
        <s v="Transporte "/>
        <s v="Farmacéutica"/>
        <s v="Mecánica "/>
        <s v="Estilista "/>
        <s v="Productos cárnicos"/>
        <s v="Hotelería y turismo"/>
        <s v="Restaurante"/>
        <s v="Artículos de oficina "/>
        <s v="Jardín infantil "/>
        <s v="Financiero"/>
        <s v="Ventas  de viveres y abarrotes"/>
        <s v="Heladeria"/>
        <s v="Hospitales"/>
        <s v="Publicidad "/>
        <s v="Consumo masivo"/>
        <s v="Comercio autpartes"/>
        <s v="Repuestos para autos "/>
        <s v="ingenieria civil"/>
        <s v="construcción "/>
        <s v="ingeniería civil"/>
        <s v="Concesionario"/>
        <s v="Hogar"/>
        <m/>
      </sharedItems>
    </cacheField>
    <cacheField name="¿Su empresa utiliza equipos de refrigeración comercial o industrial?" numFmtId="0">
      <sharedItems containsBlank="1" count="3">
        <s v="Si"/>
        <s v="No"/>
        <m/>
      </sharedItems>
    </cacheField>
    <cacheField name="¿Cuáles son las razones por las cuales no utiliza equipos de refrigeración, ya sea en la industria, el comercio o en el ámbito doméstico? " numFmtId="0">
      <sharedItems containsBlank="1" count="4">
        <m/>
        <s v="No tengo necesidad de refrigeración para mis productos o alimentos"/>
        <s v="Los costos de adquisición y mantenimiento son demasiado altos."/>
        <s v="Neveras normalitos de casa"/>
      </sharedItems>
    </cacheField>
  </cacheFields>
  <extLst>
    <ext xmlns:x14="http://schemas.microsoft.com/office/spreadsheetml/2009/9/main" uri="{725AE2AE-9491-48be-B2B4-4EB974FC3084}">
      <x14:pivotCacheDefinition pivotCacheId="51460550"/>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0483888889" createdVersion="8" refreshedVersion="8" minRefreshableVersion="3" recordCount="161" xr:uid="{3B82D690-B681-48FA-BFB6-3C18578C2017}">
  <cacheSource type="worksheet">
    <worksheetSource ref="C1:C1048576" sheet="RESPUESTAS FORMUARIO"/>
  </cacheSource>
  <cacheFields count="1">
    <cacheField name="Actualmente, ¿en dónde se encuentra ubicado/a?" numFmtId="0">
      <sharedItems containsBlank="1" count="5">
        <s v="Bucaramanga"/>
        <s v="Floridablanca"/>
        <s v="Piedecuesta"/>
        <s v="Girón"/>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07177546293" createdVersion="8" refreshedVersion="8" minRefreshableVersion="3" recordCount="161" xr:uid="{AB90C763-1986-401E-8E2D-6063F21DF891}">
  <cacheSource type="worksheet">
    <worksheetSource ref="D1:D1048576" sheet="RESPUESTAS FORMUARIO"/>
  </cacheSource>
  <cacheFields count="1">
    <cacheField name="Sector de Industria o comercio en el que trabaja:" numFmtId="0">
      <sharedItems containsBlank="1" count="30">
        <s v="Logística y almacenamiento"/>
        <s v="Supermercados"/>
        <s v="Ambiental"/>
        <s v="Textil y confección"/>
        <s v="Productos agrícolas"/>
        <s v="Educación "/>
        <s v="Bebidas"/>
        <s v="Transporte "/>
        <s v="Farmacéutica"/>
        <s v="Mecánica "/>
        <s v="Estilista "/>
        <s v="Productos cárnicos"/>
        <s v="Hotelería y turismo"/>
        <s v="Restaurante"/>
        <s v="Artículos de oficina "/>
        <s v="Jardín infantil "/>
        <s v="Financiero"/>
        <s v="Ventas  de viveres y abarrotes"/>
        <s v="Heladeria"/>
        <s v="Hospitales"/>
        <s v="Publicidad "/>
        <s v="Consumo masivo"/>
        <s v="Comercio autpartes"/>
        <s v="Repuestos para autos "/>
        <s v="ingenieria civil"/>
        <s v="construcción "/>
        <s v="ingeniería civil"/>
        <s v="Concesionario"/>
        <s v="Hogar"/>
        <m/>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32706018515" createdVersion="8" refreshedVersion="8" minRefreshableVersion="3" recordCount="161" xr:uid="{5DCE2C54-DDF6-495C-8191-E1810E42AE5C}">
  <cacheSource type="worksheet">
    <worksheetSource ref="E1:E1048576" sheet="RESPUESTAS FORMUARIO"/>
  </cacheSource>
  <cacheFields count="1">
    <cacheField name="¿Su empresa utiliza equipos de refrigeración comercial o industrial?" numFmtId="0">
      <sharedItems containsBlank="1" count="3">
        <s v="Si"/>
        <s v="No"/>
        <m/>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41166550924" createdVersion="8" refreshedVersion="8" minRefreshableVersion="3" recordCount="161" xr:uid="{3164FA44-D8F6-4C91-AF97-82A76447FA3E}">
  <cacheSource type="worksheet">
    <worksheetSource ref="F1:F1048576" sheet="RESPUESTAS FORMUARIO"/>
  </cacheSource>
  <cacheFields count="1">
    <cacheField name="¿Cuáles son las razones por las cuales no utiliza equipos de refrigeración, ya sea en la industria, el comercio o en el ámbito doméstico? " numFmtId="0">
      <sharedItems containsBlank="1" count="4">
        <m/>
        <s v="No tengo necesidad de refrigeración para mis productos o alimentos"/>
        <s v="Los costos de adquisición y mantenimiento son demasiado altos."/>
        <s v="Neveras normalitos de casa"/>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61084953704" createdVersion="8" refreshedVersion="8" minRefreshableVersion="3" recordCount="160" xr:uid="{8CC21047-60F2-4BB7-8585-925F7290FF20}">
  <cacheSource type="worksheet">
    <worksheetSource ref="H1:H1048576" sheet="RESPUESTAS FORMUARIO"/>
  </cacheSource>
  <cacheFields count="1">
    <cacheField name="Actualmente, ¿Cómo gestiona el mantenimiento de sus equipos de refrigeración?" numFmtId="0">
      <sharedItems containsBlank="1" count="5">
        <s v="No realizo mantenimiento, espera a que los equipos fallen para repararlos."/>
        <s v="Contrata un servicio de mantenimiento externo"/>
        <m/>
        <s v="Realiza el mantenimiento por su cuenta"/>
        <s v="Cuenta con un equipo interno de mantenimiento"/>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69525694445" createdVersion="8" refreshedVersion="8" minRefreshableVersion="3" recordCount="160" xr:uid="{3BEAEB35-3784-4428-8BDA-92E220C641FF}">
  <cacheSource type="worksheet">
    <worksheetSource ref="S1:S1048576" sheet="RESPUESTAS FORMUARIO"/>
  </cacheSource>
  <cacheFields count="1">
    <cacheField name=" ¿Qué preferencia tiene respecto a la gestión de los repuestos de la empresa de mantenimiento?_x000a_" numFmtId="0">
      <sharedItems containsBlank="1" count="5">
        <s v="Que la empresa de mantenimiento tenga los repuestos disponibles internamente."/>
        <m/>
        <s v="La empresa  de mantenimiento cuente con una red de proveedores para asegurar la disponibilidad de repuestos."/>
        <s v="No tiene preferencia al respecto"/>
        <s v="Cada cliente será responsable de adquirir los repuestos necesarios."/>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573970833335" createdVersion="8" refreshedVersion="8" minRefreshableVersion="3" recordCount="160" xr:uid="{EE679E7C-8823-49AC-9388-9F1C9A9D03BC}">
  <cacheSource type="worksheet">
    <worksheetSource ref="T1:T1048576" sheet="RESPUESTAS FORMUARIO"/>
  </cacheSource>
  <cacheFields count="1">
    <cacheField name="¿Qué tan satisfecho/a está con el servicio de mantenimiento que recibe actualmente para sus equipos de refrigeración?" numFmtId="0">
      <sharedItems containsBlank="1" count="6">
        <s v="Satisfecho/a"/>
        <s v="Neutral"/>
        <m/>
        <s v="Muy satisfecho/a"/>
        <s v="Muy insatisfecho/a"/>
        <s v="Insatisfecho/a"/>
      </sharedItems>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08550462966" createdVersion="8" refreshedVersion="8" minRefreshableVersion="3" recordCount="160" xr:uid="{5C65B272-3338-4A8C-9BB6-423319AA4F9A}">
  <cacheSource type="worksheet">
    <worksheetSource ref="AH1:AH1048576" sheet="RESPUESTAS FORMUARIO"/>
  </cacheSource>
  <cacheFields count="1">
    <cacheField name="¿Qué tan relevante es para usted que la empresa encargada del mantenimiento de sus equipos de refrigeración proporcione garantías en sus servicios?" numFmtId="0">
      <sharedItems containsBlank="1" count="4">
        <s v="Importante"/>
        <s v="Muy importante"/>
        <m/>
        <s v="Neutral"/>
      </sharedItems>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6214375" createdVersion="8" refreshedVersion="8" minRefreshableVersion="3" recordCount="160" xr:uid="{8229E663-B599-453F-8D8C-12100A53DB79}">
  <cacheSource type="worksheet">
    <worksheetSource ref="AI1:AI1048576" sheet="RESPUESTAS FORMUARIO"/>
  </cacheSource>
  <cacheFields count="1">
    <cacheField name="¿Conoce a que se refiere el mantenimiento predictivo?" numFmtId="0">
      <sharedItems containsBlank="1" count="3">
        <s v="No"/>
        <s v="Si"/>
        <m/>
      </sharedItems>
    </cacheField>
  </cacheFields>
  <extLst>
    <ext xmlns:x14="http://schemas.microsoft.com/office/spreadsheetml/2009/9/main" uri="{725AE2AE-9491-48be-B2B4-4EB974FC3084}">
      <x14:pivotCacheDefinition pivotCacheId="1917617150"/>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63364699074" createdVersion="8" refreshedVersion="8" minRefreshableVersion="3" recordCount="160" xr:uid="{FCB0A2FB-EEF1-43D4-A124-79F534A13CD6}">
  <cacheSource type="worksheet">
    <worksheetSource ref="AJ1:AJ1048576" sheet="RESPUESTAS FORMUARIO"/>
  </cacheSource>
  <cacheFields count="1">
    <cacheField name="¿Cuál ha sido su experiencia al recibir servicios de mantenimiento predictivo?" numFmtId="0">
      <sharedItems containsBlank="1" count="7">
        <m/>
        <s v="Me lo han ofrecido, pero aún no lo he implementado."/>
        <s v="No me lo han ofrecido, pero estoy interesado/a en obtenerlo."/>
        <s v="Cuento con este servicio actualmente y ha sido beneficioso."/>
        <s v="Me lo han ofrecido, y actualmente estoy en proceso de implementación."/>
        <s v="No cuento con este servicio actualmente y no creo que sea necesario."/>
        <s v="Cuento con este servicio actualmente, pero no estoy seguro/a de su eficacia."/>
      </sharedItems>
    </cacheField>
  </cacheFields>
  <extLst>
    <ext xmlns:x14="http://schemas.microsoft.com/office/spreadsheetml/2009/9/main" uri="{725AE2AE-9491-48be-B2B4-4EB974FC3084}">
      <x14:pivotCacheDefinition pivotCacheId="1136177760"/>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74927777778" createdVersion="8" refreshedVersion="8" minRefreshableVersion="3" recordCount="160" xr:uid="{E7E8B003-6AB0-4707-B0B7-EE52C6B363E8}">
  <cacheSource type="worksheet">
    <worksheetSource name="DATOS"/>
  </cacheSource>
  <cacheFields count="62">
    <cacheField name="Marca temporal" numFmtId="164">
      <sharedItems containsSemiMixedTypes="0" containsNonDate="0" containsDate="1" containsString="0" minDate="2024-02-28T10:16:40" maxDate="2024-04-05T19:48:54"/>
    </cacheField>
    <cacheField name="¿En qué rango de edad se encuentra?" numFmtId="0">
      <sharedItems/>
    </cacheField>
    <cacheField name="Actualmente, ¿en dónde se encuentra ubicado/a?" numFmtId="0">
      <sharedItems/>
    </cacheField>
    <cacheField name="Sector de Industria o comercio en el que trabaja:" numFmtId="0">
      <sharedItems/>
    </cacheField>
    <cacheField name="¿Su empresa utiliza equipos de refrigeración comercial o industrial?" numFmtId="0">
      <sharedItems/>
    </cacheField>
    <cacheField name="¿Cuáles son las razones por las cuales no utiliza equipos de refrigeración, ya sea en la industria, el comercio o en el ámbito doméstico? " numFmtId="0">
      <sharedItems containsBlank="1"/>
    </cacheField>
    <cacheField name="¿Qué tipo de equipos de refrigeración utiliza su empresa? (Seleccione las que apliquen)" numFmtId="0">
      <sharedItems containsBlank="1"/>
    </cacheField>
    <cacheField name="Actualmente, ¿Cómo gestiona el mantenimiento de sus equipos de refrigeración?" numFmtId="0">
      <sharedItems containsBlank="1"/>
    </cacheField>
    <cacheField name="Por favor, califica del 1 al 5 (siendo 1 muy poco importante y 5 muy importante) la relevancia de los siguientes aspectos en un servicio de mantenimiento en refrigeración:_x000a_ [Confiabilidad del servicio]" numFmtId="0">
      <sharedItems containsString="0" containsBlank="1" containsNumber="1" containsInteger="1" minValue="2" maxValue="5"/>
    </cacheField>
    <cacheField name="Por favor, califica del 1 al 5 (siendo 1 muy poco importante y 5 muy importante) la relevancia de los siguientes aspectos en un servicio de mantenimiento en refrigeración:_x000a_ [Calidad del servicio]" numFmtId="0">
      <sharedItems containsString="0" containsBlank="1" containsNumber="1" containsInteger="1" minValue="1" maxValue="5"/>
    </cacheField>
    <cacheField name="Por favor, califica del 1 al 5 (siendo 1 muy poco importante y 5 muy importante) la relevancia de los siguientes aspectos en un servicio de mantenimiento en refrigeración:_x000a_ [Rapidez en la atención de emergencias]" numFmtId="0">
      <sharedItems containsString="0" containsBlank="1" containsNumber="1" containsInteger="1" minValue="2" maxValue="5"/>
    </cacheField>
    <cacheField name="Por favor, califica del 1 al 5 (siendo 1 muy poco importante y 5 muy importante) la relevancia de los siguientes aspectos en un servicio de mantenimiento en refrigeración:_x000a_ [Uso de internet de las cosas (IoT)]" numFmtId="0">
      <sharedItems containsString="0" containsBlank="1" containsNumber="1" containsInteger="1" minValue="1" maxValue="5"/>
    </cacheField>
    <cacheField name="Por favor, califica del 1 al 5 (siendo 1 muy poco importante y 5 muy importante) la relevancia de los siguientes aspectos en un servicio de mantenimiento en refrigeración:_x000a_ [Experiencia del personal]" numFmtId="0">
      <sharedItems containsString="0" containsBlank="1" containsNumber="1" containsInteger="1" minValue="2" maxValue="5"/>
    </cacheField>
    <cacheField name="Por favor, califica del 1 al 5 (siendo 1 muy poco importante y 5 muy importante) la relevancia de los siguientes aspectos en un servicio de mantenimiento en refrigeración:_x000a_ [Disponibilidad 24/7]" numFmtId="0">
      <sharedItems containsString="0" containsBlank="1" containsNumber="1" containsInteger="1" minValue="1" maxValue="5"/>
    </cacheField>
    <cacheField name="Por favor, califica del 1 al 5 (siendo 1 muy poco importante y 5 muy importante) la relevancia de los siguientes aspectos en un servicio de mantenimiento en refrigeración:_x000a_ [Transparencia en costos]" numFmtId="0">
      <sharedItems containsString="0" containsBlank="1" containsNumber="1" containsInteger="1" minValue="2" maxValue="5"/>
    </cacheField>
    <cacheField name="Por favor, califica del 1 al 5 (siendo 1 muy poco importante y 5 muy importante) la relevancia de los siguientes aspectos en un servicio de mantenimiento en refrigeración:_x000a_ [Garantías ofrecidas]" numFmtId="0">
      <sharedItems containsString="0" containsBlank="1" containsNumber="1" containsInteger="1" minValue="1" maxValue="5"/>
    </cacheField>
    <cacheField name="Por favor, califica del 1 al 5 (siendo 1 muy poco importante y 5 muy importante) la relevancia de los siguientes aspectos en un servicio de mantenimiento en refrigeración:_x000a_ [Servicios personalizados]" numFmtId="0">
      <sharedItems containsString="0" containsBlank="1" containsNumber="1" containsInteger="1" minValue="1" maxValue="5"/>
    </cacheField>
    <cacheField name="Por favor, califica del 1 al 5 (siendo 1 muy poco importante y 5 muy importante) la relevancia de los siguientes aspectos en un servicio de mantenimiento en refrigeración:_x000a_ [Documentación digital de servicios]" numFmtId="0">
      <sharedItems containsString="0" containsBlank="1" containsNumber="1" containsInteger="1" minValue="2" maxValue="5"/>
    </cacheField>
    <cacheField name=" ¿Qué preferencia tiene respecto a la gestión de los repuestos de la empresa de mantenimiento?_x000a_" numFmtId="0">
      <sharedItems containsBlank="1"/>
    </cacheField>
    <cacheField name="¿Qué tan satisfecho/a está con el servicio de mantenimiento que recibe actualmente para sus equipos de refrigeración?" numFmtId="0">
      <sharedItems containsBlank="1"/>
    </cacheField>
    <cacheField name="Por favor, califica del 1 al 5 (siendo 1 muy poco importante y 5 muy importante) ¿Qué aspectos del servicio de mantenimiento actual le gustaría mejorar?  [Tiempo de respuesta]"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Calidad del trabajo]"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Disponibilidad de repuestos]"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Retroalimentación y seguimiento]"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Costos]"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Capacitación del personal]"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Calidad de los repuestos]"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Procesos de garantía]"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Canales de comunicación]"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Variedad de servicios]"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Transparencia en la facturación y proceso de pago]" numFmtId="0">
      <sharedItems containsString="0" containsBlank="1" containsNumber="1" containsInteger="1" minValue="1" maxValue="5"/>
    </cacheField>
    <cacheField name="Por favor, califica del 1 al 5 (siendo 1 muy poco importante y 5 muy importante) ¿Qué aspectos del servicio de mantenimiento actual le gustaría mejorar?  [Personalización del servicio.]" numFmtId="0">
      <sharedItems containsString="0" containsBlank="1" containsNumber="1" containsInteger="1" minValue="1" maxValue="5"/>
    </cacheField>
    <cacheField name="¿Qué tipo de situaciones espera que cubra una empresa de mantenimiento predictivo, preventivo y correctivo?(Seleccione todas las que apliquen)" numFmtId="0">
      <sharedItems containsBlank="1"/>
    </cacheField>
    <cacheField name="¿Qué tan relevante es para usted que la empresa encargada del mantenimiento de sus equipos de refrigeración proporcione garantías en sus servicios?" numFmtId="0">
      <sharedItems containsBlank="1"/>
    </cacheField>
    <cacheField name="¿Conoce a que se refiere el mantenimiento predictivo?" numFmtId="0">
      <sharedItems containsBlank="1"/>
    </cacheField>
    <cacheField name="¿Cuál ha sido su experiencia al recibir servicios de mantenimiento predictivo?" numFmtId="0">
      <sharedItems containsBlank="1"/>
    </cacheField>
    <cacheField name="¿Con qué frecuencia requiere mantenimiento predictivo su equipo de refrigeración?" numFmtId="0">
      <sharedItems containsBlank="1" count="6">
        <m/>
        <s v="Anual"/>
        <s v="Semestral"/>
        <s v="Mensual"/>
        <s v="Trimestral"/>
        <s v="No se realiza "/>
      </sharedItems>
    </cacheField>
    <cacheField name="¿Cuál es el presupuesto anual que destina al mantenimiento predictivo de sus equipos de refrigeración?" numFmtId="0">
      <sharedItems containsBlank="1"/>
    </cacheField>
    <cacheField name="¿Conoce a que se refiere el mantenimiento preventivo? _x000a_" numFmtId="0">
      <sharedItems containsBlank="1"/>
    </cacheField>
    <cacheField name="¿Cuál ha sido su experiencia al recibir servicios de mantenimiento preventivo?" numFmtId="0">
      <sharedItems containsBlank="1"/>
    </cacheField>
    <cacheField name="¿Con qué frecuencia requiere mantenimiento preventivo su equipo de refrigeración?_x000a_" numFmtId="0">
      <sharedItems containsBlank="1"/>
    </cacheField>
    <cacheField name="¿Cuál es el presupuesto anual que destina al mantenimiento preventivo de sus equipos de refrigeración?_x000a_" numFmtId="0">
      <sharedItems containsBlank="1"/>
    </cacheField>
    <cacheField name="¿Conoce a que se refiere el mantenimiento correctivo?" numFmtId="0">
      <sharedItems containsBlank="1"/>
    </cacheField>
    <cacheField name="¿Cuál ha sido su experiencia al recibir servicios de mantenimiento correctivo?_x000a_" numFmtId="0">
      <sharedItems containsBlank="1"/>
    </cacheField>
    <cacheField name="¿Con qué frecuencia requiere mantenimiento correctivo su equipo de refrigeración?_x000a_" numFmtId="0">
      <sharedItems containsBlank="1"/>
    </cacheField>
    <cacheField name="¿Cuál es el presupuesto anual que destina al mantenimiento correctivo  de sus equipos de refrigeración?" numFmtId="0">
      <sharedItems containsBlank="1"/>
    </cacheField>
    <cacheField name="El precio es un factor determinante en la elección de un proveedor de servicios de mantenimiento en refrigeración." numFmtId="0">
      <sharedItems containsBlank="1"/>
    </cacheField>
    <cacheField name="Se justifica pagar un precio más alto por un servicio de mantenimiento en refrigeración que ofrezca garantías de satisfacción o reembolso" numFmtId="0">
      <sharedItems containsBlank="1"/>
    </cacheField>
    <cacheField name="¿Qué tipo de modelo de pago prefiere para adquirir el servicio de mantenimiento en refrigeración?" numFmtId="0">
      <sharedItems containsBlank="1"/>
    </cacheField>
    <cacheField name="¿En qué rango de precios espera que se encuentre anualmente el servicio de mantenimiento predictivo de la nueva empresa de mantenimiento? " numFmtId="0">
      <sharedItems containsBlank="1"/>
    </cacheField>
    <cacheField name="¿En qué rango de precios espera que se encuentre anualmente el servicio de mantenimiento preventivo de la nueva empresa de mantenimiento? _x000a_" numFmtId="0">
      <sharedItems containsBlank="1"/>
    </cacheField>
    <cacheField name="¿En qué rango de precios espera que se encuentre anualmente el servicio de mantenimiento correctivo de la nueva empresa de mantenimiento? " numFmtId="0">
      <sharedItems containsBlank="1"/>
    </cacheField>
    <cacheField name="¿A través de qué canales le gustaría que la empresa de mantenimiento promocione sus servicios? (Seleccione todas las que apliquen)" numFmtId="0">
      <sharedItems containsBlank="1" longText="1"/>
    </cacheField>
    <cacheField name="¿Qué tipo de contenido le gustaría ver en la publicidad de la empresa de mantenimiento? (Seleccione todas las que apliquen)" numFmtId="0">
      <sharedItems containsBlank="1"/>
    </cacheField>
    <cacheField name="¿Con qué frecuencia le gustaría recibir información promocional de la empresa de mantenimiento en refrigeración?" numFmtId="0">
      <sharedItems containsBlank="1"/>
    </cacheField>
    <cacheField name="¿Qué tipo de incentivos le gustaría que la empresa de mantenimiento ofreciera para recomendar sus servicios? (Seleccione todas las que apliquen)" numFmtId="0">
      <sharedItems containsBlank="1"/>
    </cacheField>
    <cacheField name="_x000a_¿Cuáles son las herramientas de comunicación que considera fundamentales para una empresa de mantenimiento?" numFmtId="0">
      <sharedItems containsBlank="1"/>
    </cacheField>
    <cacheField name="¿Qué tan importante es para usted que la empresa de mantenimiento tenga una oficina física?" numFmtId="0">
      <sharedItems containsBlank="1"/>
    </cacheField>
    <cacheField name="¿Qué tan importante es para usted que la empresa de mantenimiento ofrezca un servicio de seguimiento después de la prestación del servicio?" numFmtId="0">
      <sharedItems containsBlank="1"/>
    </cacheField>
    <cacheField name="¿Qué tan importante es para usted que la empresa de mantenimiento tenga un mayor reconocimiento en el mercado?" numFmtId="0">
      <sharedItems containsBlank="1"/>
    </cacheField>
    <cacheField name="¿Le importa que una empresa de mantenimiento en refrigeración promueva prácticas sostenibles y la economía circular?" numFmtId="0">
      <sharedItems containsBlank="1"/>
    </cacheField>
    <cacheField name="¿Qué otras características o servicios le gustaría que la empresa ofreciera en cuanto a la distribución o accesibilidad a sus servicios? Explique brevemente."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85125694443" createdVersion="8" refreshedVersion="8" minRefreshableVersion="3" recordCount="161" xr:uid="{D0113EB3-A7B4-4C07-ACFC-98D84C7EF748}">
  <cacheSource type="worksheet">
    <worksheetSource ref="AL1:AL1048576" sheet="RESPUESTAS FORMUARIO"/>
  </cacheSource>
  <cacheFields count="1">
    <cacheField name="¿Cuál es el presupuesto anual que destina al mantenimiento predictivo de sus equipos de refrigeración?" numFmtId="0">
      <sharedItems containsBlank="1" count="7">
        <m/>
        <s v="Menos de $100 mil"/>
        <s v="Entre $100 mil  y $300 mil"/>
        <s v="Entre $300 mil y $500 mil"/>
        <s v="Más de $500 mil"/>
        <s v="NI"/>
        <s v="No se realiza mantenimiento predictivo"/>
      </sharedItems>
    </cacheField>
  </cacheFields>
  <extLst>
    <ext xmlns:x14="http://schemas.microsoft.com/office/spreadsheetml/2009/9/main" uri="{725AE2AE-9491-48be-B2B4-4EB974FC3084}">
      <x14:pivotCacheDefinition/>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87383680553" createdVersion="8" refreshedVersion="8" minRefreshableVersion="3" recordCount="161" xr:uid="{0E0ECEFA-D567-4708-A730-361828E87A2F}">
  <cacheSource type="worksheet">
    <worksheetSource ref="AM1:AM1048576" sheet="RESPUESTAS FORMUARIO"/>
  </cacheSource>
  <cacheFields count="1">
    <cacheField name="¿Conoce a que se refiere el mantenimiento preventivo? _x000a_" numFmtId="0">
      <sharedItems containsBlank="1" count="3">
        <s v="Si"/>
        <m/>
        <s v="No"/>
      </sharedItems>
    </cacheField>
  </cacheFields>
  <extLst>
    <ext xmlns:x14="http://schemas.microsoft.com/office/spreadsheetml/2009/9/main" uri="{725AE2AE-9491-48be-B2B4-4EB974FC3084}">
      <x14:pivotCacheDefinition pivotCacheId="726289687"/>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88556018518" createdVersion="8" refreshedVersion="8" minRefreshableVersion="3" recordCount="161" xr:uid="{A882EBCA-5C99-464E-B1D5-D508F386D2EC}">
  <cacheSource type="worksheet">
    <worksheetSource ref="AN1:AN1048576" sheet="RESPUESTAS FORMUARIO"/>
  </cacheSource>
  <cacheFields count="1">
    <cacheField name="¿Cuál ha sido su experiencia al recibir servicios de mantenimiento preventivo?" numFmtId="0">
      <sharedItems containsBlank="1" count="7">
        <s v="Ha sido efectivo para resolver problemas."/>
        <s v="Fue costoso pero necesario."/>
        <m/>
        <s v="No fue tan eficaz como esperaba."/>
        <s v="No he tenido experiencia con ello."/>
        <s v="No lo considero necesario para mis necesidades."/>
        <s v="Resultó en tiempos de inactividad mínimos."/>
      </sharedItems>
    </cacheField>
  </cacheFields>
  <extLst>
    <ext xmlns:x14="http://schemas.microsoft.com/office/spreadsheetml/2009/9/main" uri="{725AE2AE-9491-48be-B2B4-4EB974FC3084}">
      <x14:pivotCacheDefinition/>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91054282404" createdVersion="8" refreshedVersion="8" minRefreshableVersion="3" recordCount="161" xr:uid="{4118B567-38FE-4B02-AA4E-CE2E2BBC540E}">
  <cacheSource type="worksheet">
    <worksheetSource ref="AO1:AO1048576" sheet="RESPUESTAS FORMUARIO"/>
  </cacheSource>
  <cacheFields count="1">
    <cacheField name="¿Con qué frecuencia requiere mantenimiento preventivo su equipo de refrigeración?_x000a_" numFmtId="0">
      <sharedItems containsBlank="1" count="5">
        <s v="Trimestral"/>
        <s v="Semestral"/>
        <m/>
        <s v="Anual"/>
        <s v="Mensual"/>
      </sharedItems>
    </cacheField>
  </cacheFields>
  <extLst>
    <ext xmlns:x14="http://schemas.microsoft.com/office/spreadsheetml/2009/9/main" uri="{725AE2AE-9491-48be-B2B4-4EB974FC3084}">
      <x14:pivotCacheDefinition/>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93620601851" createdVersion="8" refreshedVersion="8" minRefreshableVersion="3" recordCount="161" xr:uid="{E8691BB1-B92B-4476-916A-D046D404368D}">
  <cacheSource type="worksheet">
    <worksheetSource ref="AP1:AP1048576" sheet="RESPUESTAS FORMUARIO"/>
  </cacheSource>
  <cacheFields count="1">
    <cacheField name="¿Cuál es el presupuesto anual que destina al mantenimiento preventivo de sus equipos de refrigeración?_x000a_" numFmtId="0">
      <sharedItems containsBlank="1" count="8">
        <s v="Entre $1 millón y $2 millones"/>
        <s v="Menos de $500 mil"/>
        <m/>
        <s v="Entre $500 mil y $1 millón"/>
        <s v="Entre $2 millones y $3 millones"/>
        <s v="Entre $4 millones y $5 millones"/>
        <s v="NI"/>
        <s v="Entre $3 millones y $4 millones"/>
      </sharedItems>
    </cacheField>
  </cacheFields>
  <extLst>
    <ext xmlns:x14="http://schemas.microsoft.com/office/spreadsheetml/2009/9/main" uri="{725AE2AE-9491-48be-B2B4-4EB974FC3084}">
      <x14:pivotCacheDefinition/>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9519027778" createdVersion="8" refreshedVersion="8" minRefreshableVersion="3" recordCount="161" xr:uid="{F536EF49-524B-4387-90B7-D16B742D3B76}">
  <cacheSource type="worksheet">
    <worksheetSource ref="AQ1:AQ1048576" sheet="RESPUESTAS FORMUARIO"/>
  </cacheSource>
  <cacheFields count="1">
    <cacheField name="¿Conoce a que se refiere el mantenimiento correctivo?" numFmtId="0">
      <sharedItems containsBlank="1" count="3">
        <s v="Sí"/>
        <m/>
        <s v="No"/>
      </sharedItems>
    </cacheField>
  </cacheFields>
  <extLst>
    <ext xmlns:x14="http://schemas.microsoft.com/office/spreadsheetml/2009/9/main" uri="{725AE2AE-9491-48be-B2B4-4EB974FC3084}">
      <x14:pivotCacheDefinition/>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96157175924" createdVersion="8" refreshedVersion="8" minRefreshableVersion="3" recordCount="161" xr:uid="{AF286469-771B-4597-BE15-420D63A7B6D9}">
  <cacheSource type="worksheet">
    <worksheetSource ref="AR1:AR1048576" sheet="RESPUESTAS FORMUARIO"/>
  </cacheSource>
  <cacheFields count="1">
    <cacheField name="¿Cuál ha sido su experiencia al recibir servicios de mantenimiento correctivo?_x000a_" numFmtId="0">
      <sharedItems containsBlank="1" count="7">
        <s v="Ha sido efectivo para resolver problemas."/>
        <s v="Resultó en tiempos de inactividad mínimos."/>
        <m/>
        <s v="Fue costoso pero necesario."/>
        <s v="No he tenido experiencia con ello."/>
        <s v="No lo considero necesario para mis necesidades."/>
        <s v="No fue tan eficaz como esperaba."/>
      </sharedItems>
    </cacheField>
  </cacheFields>
  <extLst>
    <ext xmlns:x14="http://schemas.microsoft.com/office/spreadsheetml/2009/9/main" uri="{725AE2AE-9491-48be-B2B4-4EB974FC3084}">
      <x14:pivotCacheDefinition/>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9706111111" createdVersion="8" refreshedVersion="8" minRefreshableVersion="3" recordCount="161" xr:uid="{49064274-7D5C-44CC-96A7-9008A1765921}">
  <cacheSource type="worksheet">
    <worksheetSource ref="AS1:AS1048576" sheet="RESPUESTAS FORMUARIO"/>
  </cacheSource>
  <cacheFields count="1">
    <cacheField name="¿Con qué frecuencia requiere mantenimiento correctivo su equipo de refrigeración?_x000a_" numFmtId="0">
      <sharedItems containsBlank="1" count="7">
        <s v="Mensual"/>
        <s v="Trimestral"/>
        <s v="Anual"/>
        <m/>
        <s v="Cuando lo requiera"/>
        <s v="Semestral"/>
        <s v="Semanal"/>
      </sharedItems>
    </cacheField>
  </cacheFields>
  <extLst>
    <ext xmlns:x14="http://schemas.microsoft.com/office/spreadsheetml/2009/9/main" uri="{725AE2AE-9491-48be-B2B4-4EB974FC3084}">
      <x14:pivotCacheDefinition/>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698650115737" createdVersion="8" refreshedVersion="8" minRefreshableVersion="3" recordCount="161" xr:uid="{AEF18D3A-3646-4B0D-B8FC-F46F6782400D}">
  <cacheSource type="worksheet">
    <worksheetSource ref="AT1:AT1048576" sheet="RESPUESTAS FORMUARIO"/>
  </cacheSource>
  <cacheFields count="1">
    <cacheField name="¿Cuál es el presupuesto anual que destina al mantenimiento correctivo  de sus equipos de refrigeración?" numFmtId="0">
      <sharedItems containsBlank="1" count="9">
        <s v="Entre $1 millón y $2 millones"/>
        <s v="Menos de $1 millón"/>
        <m/>
        <s v="Entre $2 millones y $4 millones"/>
        <s v="Entre $8 millones y $10 millones"/>
        <s v="Es variable"/>
        <s v="Entre $6 millones y $8 millones"/>
        <s v="NI"/>
        <s v="Entre $4 millones y $6 millones"/>
      </sharedItems>
    </cacheField>
  </cacheFields>
  <extLst>
    <ext xmlns:x14="http://schemas.microsoft.com/office/spreadsheetml/2009/9/main" uri="{725AE2AE-9491-48be-B2B4-4EB974FC3084}">
      <x14:pivotCacheDefinition/>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01185300924" createdVersion="8" refreshedVersion="8" minRefreshableVersion="3" recordCount="161" xr:uid="{021FAA7D-5345-40A0-92A7-0F30E6AB514D}">
  <cacheSource type="worksheet">
    <worksheetSource ref="AU1:AU1048576" sheet="RESPUESTAS FORMUARIO"/>
  </cacheSource>
  <cacheFields count="1">
    <cacheField name="El precio es un factor determinante en la elección de un proveedor de servicios de mantenimiento en refrigeración." numFmtId="0">
      <sharedItems containsBlank="1" count="6">
        <s v="De acuerdo"/>
        <m/>
        <s v="Totalmente en desacuerdo"/>
        <s v="En desacuerdo"/>
        <s v="Neutral"/>
        <s v="Totalmente de acuerdo"/>
      </sharedItems>
    </cacheField>
  </cacheFields>
  <extLst>
    <ext xmlns:x14="http://schemas.microsoft.com/office/spreadsheetml/2009/9/main" uri="{725AE2AE-9491-48be-B2B4-4EB974FC3084}">
      <x14:pivotCacheDefinition/>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03496875001" createdVersion="8" refreshedVersion="8" minRefreshableVersion="3" recordCount="161" xr:uid="{12E76A46-DA3D-428B-9C54-B8BA4189973E}">
  <cacheSource type="worksheet">
    <worksheetSource ref="AV1:AV1048576" sheet="RESPUESTAS FORMUARIO"/>
  </cacheSource>
  <cacheFields count="1">
    <cacheField name="Se justifica pagar un precio más alto por un servicio de mantenimiento en refrigeración que ofrezca garantías de satisfacción o reembolso" numFmtId="0">
      <sharedItems containsBlank="1" count="4">
        <s v="Sí"/>
        <m/>
        <s v="No"/>
        <s v="No estoy seguro/a"/>
      </sharedItems>
    </cacheField>
  </cacheFields>
  <extLst>
    <ext xmlns:x14="http://schemas.microsoft.com/office/spreadsheetml/2009/9/main" uri="{725AE2AE-9491-48be-B2B4-4EB974FC3084}">
      <x14:pivotCacheDefinition/>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07435763892" createdVersion="8" refreshedVersion="8" minRefreshableVersion="3" recordCount="161" xr:uid="{E1F85015-2CA0-4BA8-8FA5-35FC9FAE2820}">
  <cacheSource type="worksheet">
    <worksheetSource ref="AW1:AW1048576" sheet="RESPUESTAS FORMUARIO"/>
  </cacheSource>
  <cacheFields count="1">
    <cacheField name="¿Qué tipo de modelo de pago prefiere para adquirir el servicio de mantenimiento en refrigeración?" numFmtId="0">
      <sharedItems containsBlank="1" count="9">
        <s v="Paquetes Promocionales"/>
        <s v="Tarifa fija"/>
        <s v="Pago por servicio"/>
        <m/>
        <s v="Combos o Kits"/>
        <s v="Contrato Semestral"/>
        <s v="No estoy seguro/a"/>
        <s v="Contrato anual"/>
        <s v="Tarifa variable"/>
      </sharedItems>
    </cacheField>
  </cacheFields>
  <extLst>
    <ext xmlns:x14="http://schemas.microsoft.com/office/spreadsheetml/2009/9/main" uri="{725AE2AE-9491-48be-B2B4-4EB974FC3084}">
      <x14:pivotCacheDefinition/>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10521412038" createdVersion="8" refreshedVersion="8" minRefreshableVersion="3" recordCount="161" xr:uid="{CBA6431C-D08D-47A5-9EDB-AD2CCB304054}">
  <cacheSource type="worksheet">
    <worksheetSource ref="AX1:AX1048576" sheet="RESPUESTAS FORMUARIO"/>
  </cacheSource>
  <cacheFields count="1">
    <cacheField name="¿En qué rango de precios espera que se encuentre anualmente el servicio de mantenimiento predictivo de la nueva empresa de mantenimiento? " numFmtId="0">
      <sharedItems containsBlank="1" count="7">
        <s v="$200,000 - $300,000 COP"/>
        <s v="$400,000 - $500,000 COP"/>
        <s v="Menos de $100,000 COP"/>
        <m/>
        <s v="$100,000 - $200,000 COP"/>
        <s v="$300,000 - $400,000 COP"/>
        <s v="NI"/>
      </sharedItems>
    </cacheField>
  </cacheFields>
  <extLst>
    <ext xmlns:x14="http://schemas.microsoft.com/office/spreadsheetml/2009/9/main" uri="{725AE2AE-9491-48be-B2B4-4EB974FC3084}">
      <x14:pivotCacheDefinition/>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11654629631" createdVersion="8" refreshedVersion="8" minRefreshableVersion="3" recordCount="161" xr:uid="{556FE80D-1839-455D-B803-A8E3AB87D9DE}">
  <cacheSource type="worksheet">
    <worksheetSource ref="AY1:AY1048576" sheet="RESPUESTAS FORMUARIO"/>
  </cacheSource>
  <cacheFields count="1">
    <cacheField name="¿En qué rango de precios espera que se encuentre anualmente el servicio de mantenimiento preventivo de la nueva empresa de mantenimiento? _x000a_" numFmtId="0">
      <sharedItems containsBlank="1" count="7">
        <s v="$1,000,000 - $2,000,000 COP"/>
        <s v="$3,000,000 - $4,000,000 COP"/>
        <s v="Menos de $500,000"/>
        <m/>
        <s v="$500,000 - $1,000,000 COP"/>
        <s v="$2,000,000 - $3,000,000 COP"/>
        <s v="NI"/>
      </sharedItems>
    </cacheField>
  </cacheFields>
  <extLst>
    <ext xmlns:x14="http://schemas.microsoft.com/office/spreadsheetml/2009/9/main" uri="{725AE2AE-9491-48be-B2B4-4EB974FC3084}">
      <x14:pivotCacheDefinition/>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12881250001" createdVersion="8" refreshedVersion="8" minRefreshableVersion="3" recordCount="161" xr:uid="{1E17A5B9-60B4-4D4F-BBAD-0D2C005766EC}">
  <cacheSource type="worksheet">
    <worksheetSource ref="AZ1:AZ1048576" sheet="RESPUESTAS FORMUARIO"/>
  </cacheSource>
  <cacheFields count="1">
    <cacheField name="¿En qué rango de precios espera que se encuentre anualmente el servicio de mantenimiento correctivo de la nueva empresa de mantenimiento? " numFmtId="0">
      <sharedItems containsBlank="1" count="6">
        <s v="$3,000,000 - $5,000,000 COP"/>
        <s v="Menos de $1,000,000"/>
        <m/>
        <s v="$1,000,000 - $3,000,000 COP"/>
        <s v="NI"/>
        <s v="$5,000,000 - $7,000,000 COP"/>
      </sharedItems>
    </cacheField>
  </cacheFields>
  <extLst>
    <ext xmlns:x14="http://schemas.microsoft.com/office/spreadsheetml/2009/9/main" uri="{725AE2AE-9491-48be-B2B4-4EB974FC3084}">
      <x14:pivotCacheDefinition/>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17379629627" createdVersion="8" refreshedVersion="8" minRefreshableVersion="3" recordCount="161" xr:uid="{9EFEF4E5-0C9D-4816-9EBF-BFAA5D747B54}">
  <cacheSource type="worksheet">
    <worksheetSource ref="BC1:BC1048576" sheet="RESPUESTAS FORMUARIO"/>
  </cacheSource>
  <cacheFields count="1">
    <cacheField name="¿Con qué frecuencia le gustaría recibir información promocional de la empresa de mantenimiento en refrigeración?" numFmtId="0">
      <sharedItems containsBlank="1" count="6">
        <s v="Mensualmente"/>
        <s v="Semanalmente"/>
        <m/>
        <s v="Trimestralmente"/>
        <s v="Anualmente"/>
        <s v="No deseo recibir información promocional"/>
      </sharedItems>
    </cacheField>
  </cacheFields>
  <extLst>
    <ext xmlns:x14="http://schemas.microsoft.com/office/spreadsheetml/2009/9/main" uri="{725AE2AE-9491-48be-B2B4-4EB974FC3084}">
      <x14:pivotCacheDefinition/>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22286921293" createdVersion="8" refreshedVersion="8" minRefreshableVersion="3" recordCount="161" xr:uid="{4247BE04-AF57-4A16-B619-A3FB09F58D0D}">
  <cacheSource type="worksheet">
    <worksheetSource ref="BE1:BE1048576" sheet="RESPUESTAS FORMUARIO"/>
  </cacheSource>
  <cacheFields count="1">
    <cacheField name="_x000a_¿Cuáles son las herramientas de comunicación que considera fundamentales para una empresa de mantenimiento?" numFmtId="0">
      <sharedItems containsBlank="1" count="5">
        <s v="Ambas"/>
        <m/>
        <s v="Página web"/>
        <s v="Aplicación Móvil (APP)"/>
        <s v="Básicas, servicio al cliente telefónico o asesor personalizado "/>
      </sharedItems>
    </cacheField>
  </cacheFields>
  <extLst>
    <ext xmlns:x14="http://schemas.microsoft.com/office/spreadsheetml/2009/9/main" uri="{725AE2AE-9491-48be-B2B4-4EB974FC3084}">
      <x14:pivotCacheDefinition/>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25422569441" createdVersion="8" refreshedVersion="8" minRefreshableVersion="3" recordCount="161" xr:uid="{D82F5E48-0078-4AC0-BEE8-97D0A1CAEA32}">
  <cacheSource type="worksheet">
    <worksheetSource ref="BF1:BF1048576" sheet="RESPUESTAS FORMUARIO"/>
  </cacheSource>
  <cacheFields count="1">
    <cacheField name="¿Qué tan importante es para usted que la empresa de mantenimiento tenga una oficina física?" numFmtId="0">
      <sharedItems containsBlank="1" count="5">
        <s v="Importante"/>
        <s v="Muy importante"/>
        <m/>
        <s v="Neutral"/>
        <s v="Poco importante"/>
      </sharedItems>
    </cacheField>
  </cacheFields>
  <extLst>
    <ext xmlns:x14="http://schemas.microsoft.com/office/spreadsheetml/2009/9/main" uri="{725AE2AE-9491-48be-B2B4-4EB974FC3084}">
      <x14:pivotCacheDefinition/>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2726226852" createdVersion="8" refreshedVersion="8" minRefreshableVersion="3" recordCount="161" xr:uid="{310FF654-8FCC-48CA-9961-01A59E5E1274}">
  <cacheSource type="worksheet">
    <worksheetSource ref="BG1:BG1048576" sheet="RESPUESTAS FORMUARIO"/>
  </cacheSource>
  <cacheFields count="1">
    <cacheField name="¿Qué tan importante es para usted que la empresa de mantenimiento ofrezca un servicio de seguimiento después de la prestación del servicio?" numFmtId="0">
      <sharedItems containsBlank="1" count="3">
        <s v="Importante"/>
        <s v="Muy importante"/>
        <m/>
      </sharedItems>
    </cacheField>
  </cacheFields>
  <extLst>
    <ext xmlns:x14="http://schemas.microsoft.com/office/spreadsheetml/2009/9/main" uri="{725AE2AE-9491-48be-B2B4-4EB974FC3084}">
      <x14:pivotCacheDefinition/>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28933449071" createdVersion="8" refreshedVersion="8" minRefreshableVersion="3" recordCount="161" xr:uid="{2B2E9697-CD9E-4D1E-8E4D-8A3638B8DEBC}">
  <cacheSource type="worksheet">
    <worksheetSource ref="BH1:BH1048576" sheet="RESPUESTAS FORMUARIO"/>
  </cacheSource>
  <cacheFields count="1">
    <cacheField name="¿Qué tan importante es para usted que la empresa de mantenimiento tenga un mayor reconocimiento en el mercado?" numFmtId="0">
      <sharedItems containsBlank="1" count="4">
        <s v="Importante"/>
        <s v="Muy importante"/>
        <m/>
        <s v="Neutral"/>
      </sharedItems>
    </cacheField>
  </cacheFields>
  <extLst>
    <ext xmlns:x14="http://schemas.microsoft.com/office/spreadsheetml/2009/9/main" uri="{725AE2AE-9491-48be-B2B4-4EB974FC3084}">
      <x14:pivotCacheDefinition/>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BOHORQUEZ" refreshedDate="45388.730746643516" createdVersion="8" refreshedVersion="8" minRefreshableVersion="3" recordCount="161" xr:uid="{ACD586F1-7409-45B5-AEC9-0E3DC162D37D}">
  <cacheSource type="worksheet">
    <worksheetSource ref="BI1:BI1048576" sheet="RESPUESTAS FORMUARIO"/>
  </cacheSource>
  <cacheFields count="1">
    <cacheField name="¿Le importa que una empresa de mantenimiento en refrigeración promueva prácticas sostenibles y la economía circular?" numFmtId="0">
      <sharedItems containsBlank="1" count="5">
        <s v="Importante"/>
        <s v="Muy importante"/>
        <m/>
        <s v="Neutral"/>
        <s v="Poco important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x v="0"/>
    <x v="0"/>
    <x v="0"/>
    <x v="0"/>
  </r>
  <r>
    <x v="0"/>
    <x v="0"/>
    <x v="1"/>
    <x v="0"/>
    <x v="0"/>
  </r>
  <r>
    <x v="0"/>
    <x v="0"/>
    <x v="0"/>
    <x v="0"/>
    <x v="0"/>
  </r>
  <r>
    <x v="1"/>
    <x v="1"/>
    <x v="2"/>
    <x v="1"/>
    <x v="1"/>
  </r>
  <r>
    <x v="2"/>
    <x v="1"/>
    <x v="3"/>
    <x v="1"/>
    <x v="1"/>
  </r>
  <r>
    <x v="3"/>
    <x v="2"/>
    <x v="4"/>
    <x v="0"/>
    <x v="0"/>
  </r>
  <r>
    <x v="0"/>
    <x v="0"/>
    <x v="5"/>
    <x v="0"/>
    <x v="0"/>
  </r>
  <r>
    <x v="1"/>
    <x v="0"/>
    <x v="6"/>
    <x v="0"/>
    <x v="0"/>
  </r>
  <r>
    <x v="4"/>
    <x v="0"/>
    <x v="1"/>
    <x v="0"/>
    <x v="0"/>
  </r>
  <r>
    <x v="4"/>
    <x v="1"/>
    <x v="4"/>
    <x v="0"/>
    <x v="0"/>
  </r>
  <r>
    <x v="4"/>
    <x v="3"/>
    <x v="4"/>
    <x v="0"/>
    <x v="0"/>
  </r>
  <r>
    <x v="0"/>
    <x v="0"/>
    <x v="7"/>
    <x v="1"/>
    <x v="2"/>
  </r>
  <r>
    <x v="2"/>
    <x v="1"/>
    <x v="1"/>
    <x v="1"/>
    <x v="1"/>
  </r>
  <r>
    <x v="2"/>
    <x v="0"/>
    <x v="1"/>
    <x v="0"/>
    <x v="0"/>
  </r>
  <r>
    <x v="1"/>
    <x v="1"/>
    <x v="8"/>
    <x v="0"/>
    <x v="0"/>
  </r>
  <r>
    <x v="0"/>
    <x v="0"/>
    <x v="0"/>
    <x v="0"/>
    <x v="0"/>
  </r>
  <r>
    <x v="1"/>
    <x v="0"/>
    <x v="1"/>
    <x v="0"/>
    <x v="0"/>
  </r>
  <r>
    <x v="2"/>
    <x v="1"/>
    <x v="1"/>
    <x v="0"/>
    <x v="0"/>
  </r>
  <r>
    <x v="4"/>
    <x v="0"/>
    <x v="6"/>
    <x v="0"/>
    <x v="0"/>
  </r>
  <r>
    <x v="0"/>
    <x v="0"/>
    <x v="9"/>
    <x v="1"/>
    <x v="1"/>
  </r>
  <r>
    <x v="2"/>
    <x v="2"/>
    <x v="10"/>
    <x v="0"/>
    <x v="0"/>
  </r>
  <r>
    <x v="0"/>
    <x v="0"/>
    <x v="1"/>
    <x v="0"/>
    <x v="0"/>
  </r>
  <r>
    <x v="0"/>
    <x v="0"/>
    <x v="6"/>
    <x v="1"/>
    <x v="1"/>
  </r>
  <r>
    <x v="2"/>
    <x v="1"/>
    <x v="4"/>
    <x v="0"/>
    <x v="0"/>
  </r>
  <r>
    <x v="5"/>
    <x v="0"/>
    <x v="1"/>
    <x v="0"/>
    <x v="0"/>
  </r>
  <r>
    <x v="0"/>
    <x v="0"/>
    <x v="6"/>
    <x v="0"/>
    <x v="0"/>
  </r>
  <r>
    <x v="0"/>
    <x v="0"/>
    <x v="4"/>
    <x v="0"/>
    <x v="0"/>
  </r>
  <r>
    <x v="1"/>
    <x v="0"/>
    <x v="11"/>
    <x v="0"/>
    <x v="0"/>
  </r>
  <r>
    <x v="1"/>
    <x v="0"/>
    <x v="12"/>
    <x v="0"/>
    <x v="0"/>
  </r>
  <r>
    <x v="1"/>
    <x v="0"/>
    <x v="13"/>
    <x v="1"/>
    <x v="3"/>
  </r>
  <r>
    <x v="2"/>
    <x v="0"/>
    <x v="14"/>
    <x v="1"/>
    <x v="1"/>
  </r>
  <r>
    <x v="5"/>
    <x v="0"/>
    <x v="0"/>
    <x v="1"/>
    <x v="1"/>
  </r>
  <r>
    <x v="1"/>
    <x v="0"/>
    <x v="1"/>
    <x v="1"/>
    <x v="2"/>
  </r>
  <r>
    <x v="5"/>
    <x v="0"/>
    <x v="6"/>
    <x v="1"/>
    <x v="2"/>
  </r>
  <r>
    <x v="5"/>
    <x v="0"/>
    <x v="6"/>
    <x v="1"/>
    <x v="1"/>
  </r>
  <r>
    <x v="0"/>
    <x v="1"/>
    <x v="15"/>
    <x v="0"/>
    <x v="0"/>
  </r>
  <r>
    <x v="0"/>
    <x v="1"/>
    <x v="1"/>
    <x v="0"/>
    <x v="0"/>
  </r>
  <r>
    <x v="2"/>
    <x v="1"/>
    <x v="16"/>
    <x v="1"/>
    <x v="1"/>
  </r>
  <r>
    <x v="5"/>
    <x v="0"/>
    <x v="17"/>
    <x v="1"/>
    <x v="1"/>
  </r>
  <r>
    <x v="1"/>
    <x v="0"/>
    <x v="18"/>
    <x v="0"/>
    <x v="0"/>
  </r>
  <r>
    <x v="4"/>
    <x v="0"/>
    <x v="11"/>
    <x v="0"/>
    <x v="0"/>
  </r>
  <r>
    <x v="0"/>
    <x v="0"/>
    <x v="19"/>
    <x v="0"/>
    <x v="0"/>
  </r>
  <r>
    <x v="5"/>
    <x v="0"/>
    <x v="8"/>
    <x v="0"/>
    <x v="0"/>
  </r>
  <r>
    <x v="1"/>
    <x v="3"/>
    <x v="6"/>
    <x v="1"/>
    <x v="1"/>
  </r>
  <r>
    <x v="2"/>
    <x v="0"/>
    <x v="13"/>
    <x v="0"/>
    <x v="0"/>
  </r>
  <r>
    <x v="1"/>
    <x v="0"/>
    <x v="12"/>
    <x v="1"/>
    <x v="2"/>
  </r>
  <r>
    <x v="5"/>
    <x v="0"/>
    <x v="1"/>
    <x v="1"/>
    <x v="1"/>
  </r>
  <r>
    <x v="2"/>
    <x v="0"/>
    <x v="6"/>
    <x v="0"/>
    <x v="0"/>
  </r>
  <r>
    <x v="0"/>
    <x v="0"/>
    <x v="1"/>
    <x v="1"/>
    <x v="1"/>
  </r>
  <r>
    <x v="1"/>
    <x v="2"/>
    <x v="1"/>
    <x v="0"/>
    <x v="0"/>
  </r>
  <r>
    <x v="1"/>
    <x v="0"/>
    <x v="1"/>
    <x v="0"/>
    <x v="0"/>
  </r>
  <r>
    <x v="2"/>
    <x v="0"/>
    <x v="1"/>
    <x v="0"/>
    <x v="0"/>
  </r>
  <r>
    <x v="1"/>
    <x v="0"/>
    <x v="12"/>
    <x v="0"/>
    <x v="0"/>
  </r>
  <r>
    <x v="0"/>
    <x v="1"/>
    <x v="20"/>
    <x v="1"/>
    <x v="1"/>
  </r>
  <r>
    <x v="1"/>
    <x v="0"/>
    <x v="6"/>
    <x v="0"/>
    <x v="0"/>
  </r>
  <r>
    <x v="5"/>
    <x v="0"/>
    <x v="1"/>
    <x v="1"/>
    <x v="1"/>
  </r>
  <r>
    <x v="5"/>
    <x v="0"/>
    <x v="1"/>
    <x v="0"/>
    <x v="0"/>
  </r>
  <r>
    <x v="4"/>
    <x v="0"/>
    <x v="6"/>
    <x v="0"/>
    <x v="0"/>
  </r>
  <r>
    <x v="1"/>
    <x v="2"/>
    <x v="6"/>
    <x v="0"/>
    <x v="0"/>
  </r>
  <r>
    <x v="2"/>
    <x v="0"/>
    <x v="6"/>
    <x v="1"/>
    <x v="1"/>
  </r>
  <r>
    <x v="5"/>
    <x v="1"/>
    <x v="1"/>
    <x v="1"/>
    <x v="1"/>
  </r>
  <r>
    <x v="4"/>
    <x v="0"/>
    <x v="6"/>
    <x v="0"/>
    <x v="0"/>
  </r>
  <r>
    <x v="2"/>
    <x v="0"/>
    <x v="12"/>
    <x v="0"/>
    <x v="0"/>
  </r>
  <r>
    <x v="4"/>
    <x v="2"/>
    <x v="1"/>
    <x v="0"/>
    <x v="0"/>
  </r>
  <r>
    <x v="0"/>
    <x v="0"/>
    <x v="7"/>
    <x v="1"/>
    <x v="2"/>
  </r>
  <r>
    <x v="5"/>
    <x v="2"/>
    <x v="8"/>
    <x v="1"/>
    <x v="1"/>
  </r>
  <r>
    <x v="0"/>
    <x v="1"/>
    <x v="21"/>
    <x v="0"/>
    <x v="0"/>
  </r>
  <r>
    <x v="1"/>
    <x v="0"/>
    <x v="1"/>
    <x v="0"/>
    <x v="0"/>
  </r>
  <r>
    <x v="0"/>
    <x v="2"/>
    <x v="4"/>
    <x v="1"/>
    <x v="1"/>
  </r>
  <r>
    <x v="4"/>
    <x v="2"/>
    <x v="19"/>
    <x v="0"/>
    <x v="0"/>
  </r>
  <r>
    <x v="1"/>
    <x v="0"/>
    <x v="22"/>
    <x v="1"/>
    <x v="1"/>
  </r>
  <r>
    <x v="2"/>
    <x v="0"/>
    <x v="1"/>
    <x v="0"/>
    <x v="0"/>
  </r>
  <r>
    <x v="5"/>
    <x v="0"/>
    <x v="13"/>
    <x v="1"/>
    <x v="2"/>
  </r>
  <r>
    <x v="2"/>
    <x v="2"/>
    <x v="23"/>
    <x v="1"/>
    <x v="1"/>
  </r>
  <r>
    <x v="4"/>
    <x v="0"/>
    <x v="12"/>
    <x v="0"/>
    <x v="0"/>
  </r>
  <r>
    <x v="2"/>
    <x v="1"/>
    <x v="3"/>
    <x v="1"/>
    <x v="1"/>
  </r>
  <r>
    <x v="4"/>
    <x v="1"/>
    <x v="11"/>
    <x v="0"/>
    <x v="0"/>
  </r>
  <r>
    <x v="4"/>
    <x v="0"/>
    <x v="13"/>
    <x v="0"/>
    <x v="0"/>
  </r>
  <r>
    <x v="4"/>
    <x v="0"/>
    <x v="1"/>
    <x v="0"/>
    <x v="0"/>
  </r>
  <r>
    <x v="1"/>
    <x v="1"/>
    <x v="19"/>
    <x v="0"/>
    <x v="0"/>
  </r>
  <r>
    <x v="0"/>
    <x v="0"/>
    <x v="19"/>
    <x v="0"/>
    <x v="0"/>
  </r>
  <r>
    <x v="0"/>
    <x v="0"/>
    <x v="13"/>
    <x v="0"/>
    <x v="0"/>
  </r>
  <r>
    <x v="1"/>
    <x v="0"/>
    <x v="19"/>
    <x v="0"/>
    <x v="0"/>
  </r>
  <r>
    <x v="1"/>
    <x v="0"/>
    <x v="24"/>
    <x v="1"/>
    <x v="1"/>
  </r>
  <r>
    <x v="0"/>
    <x v="0"/>
    <x v="25"/>
    <x v="0"/>
    <x v="0"/>
  </r>
  <r>
    <x v="1"/>
    <x v="0"/>
    <x v="26"/>
    <x v="0"/>
    <x v="0"/>
  </r>
  <r>
    <x v="0"/>
    <x v="1"/>
    <x v="25"/>
    <x v="0"/>
    <x v="0"/>
  </r>
  <r>
    <x v="1"/>
    <x v="0"/>
    <x v="19"/>
    <x v="0"/>
    <x v="0"/>
  </r>
  <r>
    <x v="5"/>
    <x v="2"/>
    <x v="11"/>
    <x v="0"/>
    <x v="0"/>
  </r>
  <r>
    <x v="4"/>
    <x v="2"/>
    <x v="6"/>
    <x v="0"/>
    <x v="0"/>
  </r>
  <r>
    <x v="1"/>
    <x v="2"/>
    <x v="11"/>
    <x v="0"/>
    <x v="0"/>
  </r>
  <r>
    <x v="2"/>
    <x v="1"/>
    <x v="0"/>
    <x v="1"/>
    <x v="1"/>
  </r>
  <r>
    <x v="0"/>
    <x v="3"/>
    <x v="27"/>
    <x v="0"/>
    <x v="0"/>
  </r>
  <r>
    <x v="4"/>
    <x v="0"/>
    <x v="13"/>
    <x v="0"/>
    <x v="0"/>
  </r>
  <r>
    <x v="0"/>
    <x v="0"/>
    <x v="5"/>
    <x v="1"/>
    <x v="1"/>
  </r>
  <r>
    <x v="0"/>
    <x v="0"/>
    <x v="11"/>
    <x v="0"/>
    <x v="0"/>
  </r>
  <r>
    <x v="1"/>
    <x v="0"/>
    <x v="0"/>
    <x v="0"/>
    <x v="0"/>
  </r>
  <r>
    <x v="2"/>
    <x v="1"/>
    <x v="0"/>
    <x v="0"/>
    <x v="0"/>
  </r>
  <r>
    <x v="4"/>
    <x v="3"/>
    <x v="1"/>
    <x v="0"/>
    <x v="0"/>
  </r>
  <r>
    <x v="0"/>
    <x v="0"/>
    <x v="19"/>
    <x v="1"/>
    <x v="1"/>
  </r>
  <r>
    <x v="4"/>
    <x v="0"/>
    <x v="19"/>
    <x v="1"/>
    <x v="2"/>
  </r>
  <r>
    <x v="4"/>
    <x v="0"/>
    <x v="19"/>
    <x v="0"/>
    <x v="0"/>
  </r>
  <r>
    <x v="0"/>
    <x v="0"/>
    <x v="13"/>
    <x v="0"/>
    <x v="0"/>
  </r>
  <r>
    <x v="0"/>
    <x v="0"/>
    <x v="28"/>
    <x v="0"/>
    <x v="0"/>
  </r>
  <r>
    <x v="4"/>
    <x v="0"/>
    <x v="19"/>
    <x v="0"/>
    <x v="0"/>
  </r>
  <r>
    <x v="4"/>
    <x v="2"/>
    <x v="4"/>
    <x v="0"/>
    <x v="0"/>
  </r>
  <r>
    <x v="1"/>
    <x v="0"/>
    <x v="11"/>
    <x v="0"/>
    <x v="0"/>
  </r>
  <r>
    <x v="2"/>
    <x v="1"/>
    <x v="6"/>
    <x v="0"/>
    <x v="0"/>
  </r>
  <r>
    <x v="2"/>
    <x v="2"/>
    <x v="1"/>
    <x v="0"/>
    <x v="0"/>
  </r>
  <r>
    <x v="2"/>
    <x v="0"/>
    <x v="1"/>
    <x v="0"/>
    <x v="0"/>
  </r>
  <r>
    <x v="1"/>
    <x v="2"/>
    <x v="1"/>
    <x v="0"/>
    <x v="0"/>
  </r>
  <r>
    <x v="0"/>
    <x v="0"/>
    <x v="13"/>
    <x v="0"/>
    <x v="0"/>
  </r>
  <r>
    <x v="0"/>
    <x v="2"/>
    <x v="1"/>
    <x v="0"/>
    <x v="0"/>
  </r>
  <r>
    <x v="5"/>
    <x v="3"/>
    <x v="11"/>
    <x v="0"/>
    <x v="0"/>
  </r>
  <r>
    <x v="4"/>
    <x v="0"/>
    <x v="1"/>
    <x v="0"/>
    <x v="0"/>
  </r>
  <r>
    <x v="1"/>
    <x v="3"/>
    <x v="8"/>
    <x v="0"/>
    <x v="0"/>
  </r>
  <r>
    <x v="2"/>
    <x v="0"/>
    <x v="1"/>
    <x v="0"/>
    <x v="0"/>
  </r>
  <r>
    <x v="5"/>
    <x v="0"/>
    <x v="13"/>
    <x v="0"/>
    <x v="0"/>
  </r>
  <r>
    <x v="2"/>
    <x v="0"/>
    <x v="11"/>
    <x v="0"/>
    <x v="0"/>
  </r>
  <r>
    <x v="0"/>
    <x v="3"/>
    <x v="1"/>
    <x v="0"/>
    <x v="0"/>
  </r>
  <r>
    <x v="3"/>
    <x v="3"/>
    <x v="6"/>
    <x v="0"/>
    <x v="0"/>
  </r>
  <r>
    <x v="5"/>
    <x v="1"/>
    <x v="13"/>
    <x v="0"/>
    <x v="0"/>
  </r>
  <r>
    <x v="5"/>
    <x v="0"/>
    <x v="1"/>
    <x v="0"/>
    <x v="0"/>
  </r>
  <r>
    <x v="2"/>
    <x v="0"/>
    <x v="11"/>
    <x v="0"/>
    <x v="0"/>
  </r>
  <r>
    <x v="0"/>
    <x v="0"/>
    <x v="1"/>
    <x v="0"/>
    <x v="0"/>
  </r>
  <r>
    <x v="1"/>
    <x v="1"/>
    <x v="11"/>
    <x v="0"/>
    <x v="0"/>
  </r>
  <r>
    <x v="0"/>
    <x v="0"/>
    <x v="1"/>
    <x v="0"/>
    <x v="0"/>
  </r>
  <r>
    <x v="1"/>
    <x v="2"/>
    <x v="13"/>
    <x v="0"/>
    <x v="0"/>
  </r>
  <r>
    <x v="2"/>
    <x v="2"/>
    <x v="8"/>
    <x v="0"/>
    <x v="0"/>
  </r>
  <r>
    <x v="5"/>
    <x v="1"/>
    <x v="11"/>
    <x v="0"/>
    <x v="0"/>
  </r>
  <r>
    <x v="1"/>
    <x v="3"/>
    <x v="19"/>
    <x v="1"/>
    <x v="1"/>
  </r>
  <r>
    <x v="1"/>
    <x v="2"/>
    <x v="1"/>
    <x v="0"/>
    <x v="0"/>
  </r>
  <r>
    <x v="1"/>
    <x v="0"/>
    <x v="6"/>
    <x v="0"/>
    <x v="0"/>
  </r>
  <r>
    <x v="0"/>
    <x v="0"/>
    <x v="1"/>
    <x v="0"/>
    <x v="0"/>
  </r>
  <r>
    <x v="0"/>
    <x v="0"/>
    <x v="12"/>
    <x v="0"/>
    <x v="0"/>
  </r>
  <r>
    <x v="2"/>
    <x v="0"/>
    <x v="3"/>
    <x v="1"/>
    <x v="1"/>
  </r>
  <r>
    <x v="4"/>
    <x v="0"/>
    <x v="13"/>
    <x v="0"/>
    <x v="0"/>
  </r>
  <r>
    <x v="1"/>
    <x v="2"/>
    <x v="0"/>
    <x v="0"/>
    <x v="0"/>
  </r>
  <r>
    <x v="0"/>
    <x v="0"/>
    <x v="6"/>
    <x v="0"/>
    <x v="0"/>
  </r>
  <r>
    <x v="1"/>
    <x v="0"/>
    <x v="12"/>
    <x v="1"/>
    <x v="2"/>
  </r>
  <r>
    <x v="4"/>
    <x v="3"/>
    <x v="1"/>
    <x v="0"/>
    <x v="0"/>
  </r>
  <r>
    <x v="0"/>
    <x v="0"/>
    <x v="13"/>
    <x v="0"/>
    <x v="0"/>
  </r>
  <r>
    <x v="1"/>
    <x v="0"/>
    <x v="11"/>
    <x v="0"/>
    <x v="0"/>
  </r>
  <r>
    <x v="5"/>
    <x v="2"/>
    <x v="0"/>
    <x v="0"/>
    <x v="0"/>
  </r>
  <r>
    <x v="5"/>
    <x v="0"/>
    <x v="1"/>
    <x v="0"/>
    <x v="0"/>
  </r>
  <r>
    <x v="3"/>
    <x v="0"/>
    <x v="1"/>
    <x v="0"/>
    <x v="0"/>
  </r>
  <r>
    <x v="2"/>
    <x v="2"/>
    <x v="6"/>
    <x v="0"/>
    <x v="0"/>
  </r>
  <r>
    <x v="2"/>
    <x v="0"/>
    <x v="13"/>
    <x v="0"/>
    <x v="0"/>
  </r>
  <r>
    <x v="1"/>
    <x v="0"/>
    <x v="1"/>
    <x v="0"/>
    <x v="0"/>
  </r>
  <r>
    <x v="2"/>
    <x v="0"/>
    <x v="11"/>
    <x v="0"/>
    <x v="0"/>
  </r>
  <r>
    <x v="2"/>
    <x v="3"/>
    <x v="11"/>
    <x v="0"/>
    <x v="0"/>
  </r>
  <r>
    <x v="1"/>
    <x v="0"/>
    <x v="1"/>
    <x v="0"/>
    <x v="0"/>
  </r>
  <r>
    <x v="2"/>
    <x v="2"/>
    <x v="6"/>
    <x v="0"/>
    <x v="0"/>
  </r>
  <r>
    <x v="2"/>
    <x v="0"/>
    <x v="11"/>
    <x v="0"/>
    <x v="0"/>
  </r>
  <r>
    <x v="1"/>
    <x v="0"/>
    <x v="3"/>
    <x v="1"/>
    <x v="1"/>
  </r>
  <r>
    <x v="1"/>
    <x v="0"/>
    <x v="1"/>
    <x v="0"/>
    <x v="0"/>
  </r>
  <r>
    <x v="2"/>
    <x v="0"/>
    <x v="4"/>
    <x v="0"/>
    <x v="0"/>
  </r>
  <r>
    <x v="1"/>
    <x v="2"/>
    <x v="11"/>
    <x v="0"/>
    <x v="0"/>
  </r>
  <r>
    <x v="1"/>
    <x v="0"/>
    <x v="1"/>
    <x v="0"/>
    <x v="0"/>
  </r>
  <r>
    <x v="2"/>
    <x v="1"/>
    <x v="3"/>
    <x v="1"/>
    <x v="1"/>
  </r>
  <r>
    <x v="6"/>
    <x v="4"/>
    <x v="29"/>
    <x v="2"/>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2"/>
  </r>
  <r>
    <x v="0"/>
  </r>
  <r>
    <x v="0"/>
  </r>
  <r>
    <x v="0"/>
  </r>
  <r>
    <x v="1"/>
  </r>
  <r>
    <x v="3"/>
  </r>
  <r>
    <x v="0"/>
  </r>
  <r>
    <x v="1"/>
  </r>
  <r>
    <x v="0"/>
  </r>
  <r>
    <x v="1"/>
  </r>
  <r>
    <x v="0"/>
  </r>
  <r>
    <x v="0"/>
  </r>
  <r>
    <x v="1"/>
  </r>
  <r>
    <x v="0"/>
  </r>
  <r>
    <x v="0"/>
  </r>
  <r>
    <x v="2"/>
  </r>
  <r>
    <x v="0"/>
  </r>
  <r>
    <x v="0"/>
  </r>
  <r>
    <x v="1"/>
  </r>
  <r>
    <x v="0"/>
  </r>
  <r>
    <x v="0"/>
  </r>
  <r>
    <x v="0"/>
  </r>
  <r>
    <x v="0"/>
  </r>
  <r>
    <x v="0"/>
  </r>
  <r>
    <x v="0"/>
  </r>
  <r>
    <x v="0"/>
  </r>
  <r>
    <x v="0"/>
  </r>
  <r>
    <x v="0"/>
  </r>
  <r>
    <x v="0"/>
  </r>
  <r>
    <x v="0"/>
  </r>
  <r>
    <x v="1"/>
  </r>
  <r>
    <x v="1"/>
  </r>
  <r>
    <x v="1"/>
  </r>
  <r>
    <x v="0"/>
  </r>
  <r>
    <x v="0"/>
  </r>
  <r>
    <x v="0"/>
  </r>
  <r>
    <x v="0"/>
  </r>
  <r>
    <x v="0"/>
  </r>
  <r>
    <x v="3"/>
  </r>
  <r>
    <x v="0"/>
  </r>
  <r>
    <x v="0"/>
  </r>
  <r>
    <x v="0"/>
  </r>
  <r>
    <x v="0"/>
  </r>
  <r>
    <x v="0"/>
  </r>
  <r>
    <x v="2"/>
  </r>
  <r>
    <x v="0"/>
  </r>
  <r>
    <x v="0"/>
  </r>
  <r>
    <x v="0"/>
  </r>
  <r>
    <x v="1"/>
  </r>
  <r>
    <x v="0"/>
  </r>
  <r>
    <x v="0"/>
  </r>
  <r>
    <x v="0"/>
  </r>
  <r>
    <x v="0"/>
  </r>
  <r>
    <x v="2"/>
  </r>
  <r>
    <x v="0"/>
  </r>
  <r>
    <x v="1"/>
  </r>
  <r>
    <x v="0"/>
  </r>
  <r>
    <x v="0"/>
  </r>
  <r>
    <x v="2"/>
  </r>
  <r>
    <x v="0"/>
  </r>
  <r>
    <x v="2"/>
  </r>
  <r>
    <x v="1"/>
  </r>
  <r>
    <x v="0"/>
  </r>
  <r>
    <x v="2"/>
  </r>
  <r>
    <x v="2"/>
  </r>
  <r>
    <x v="0"/>
  </r>
  <r>
    <x v="0"/>
  </r>
  <r>
    <x v="0"/>
  </r>
  <r>
    <x v="2"/>
  </r>
  <r>
    <x v="0"/>
  </r>
  <r>
    <x v="1"/>
  </r>
  <r>
    <x v="1"/>
  </r>
  <r>
    <x v="0"/>
  </r>
  <r>
    <x v="0"/>
  </r>
  <r>
    <x v="1"/>
  </r>
  <r>
    <x v="0"/>
  </r>
  <r>
    <x v="0"/>
  </r>
  <r>
    <x v="0"/>
  </r>
  <r>
    <x v="0"/>
  </r>
  <r>
    <x v="0"/>
  </r>
  <r>
    <x v="0"/>
  </r>
  <r>
    <x v="1"/>
  </r>
  <r>
    <x v="0"/>
  </r>
  <r>
    <x v="2"/>
  </r>
  <r>
    <x v="2"/>
  </r>
  <r>
    <x v="2"/>
  </r>
  <r>
    <x v="1"/>
  </r>
  <r>
    <x v="3"/>
  </r>
  <r>
    <x v="0"/>
  </r>
  <r>
    <x v="0"/>
  </r>
  <r>
    <x v="0"/>
  </r>
  <r>
    <x v="0"/>
  </r>
  <r>
    <x v="1"/>
  </r>
  <r>
    <x v="3"/>
  </r>
  <r>
    <x v="0"/>
  </r>
  <r>
    <x v="0"/>
  </r>
  <r>
    <x v="0"/>
  </r>
  <r>
    <x v="0"/>
  </r>
  <r>
    <x v="0"/>
  </r>
  <r>
    <x v="0"/>
  </r>
  <r>
    <x v="2"/>
  </r>
  <r>
    <x v="0"/>
  </r>
  <r>
    <x v="1"/>
  </r>
  <r>
    <x v="2"/>
  </r>
  <r>
    <x v="0"/>
  </r>
  <r>
    <x v="2"/>
  </r>
  <r>
    <x v="0"/>
  </r>
  <r>
    <x v="2"/>
  </r>
  <r>
    <x v="3"/>
  </r>
  <r>
    <x v="0"/>
  </r>
  <r>
    <x v="3"/>
  </r>
  <r>
    <x v="0"/>
  </r>
  <r>
    <x v="0"/>
  </r>
  <r>
    <x v="0"/>
  </r>
  <r>
    <x v="3"/>
  </r>
  <r>
    <x v="3"/>
  </r>
  <r>
    <x v="1"/>
  </r>
  <r>
    <x v="0"/>
  </r>
  <r>
    <x v="0"/>
  </r>
  <r>
    <x v="0"/>
  </r>
  <r>
    <x v="1"/>
  </r>
  <r>
    <x v="0"/>
  </r>
  <r>
    <x v="2"/>
  </r>
  <r>
    <x v="2"/>
  </r>
  <r>
    <x v="1"/>
  </r>
  <r>
    <x v="3"/>
  </r>
  <r>
    <x v="2"/>
  </r>
  <r>
    <x v="0"/>
  </r>
  <r>
    <x v="0"/>
  </r>
  <r>
    <x v="0"/>
  </r>
  <r>
    <x v="0"/>
  </r>
  <r>
    <x v="0"/>
  </r>
  <r>
    <x v="2"/>
  </r>
  <r>
    <x v="0"/>
  </r>
  <r>
    <x v="0"/>
  </r>
  <r>
    <x v="3"/>
  </r>
  <r>
    <x v="0"/>
  </r>
  <r>
    <x v="0"/>
  </r>
  <r>
    <x v="2"/>
  </r>
  <r>
    <x v="0"/>
  </r>
  <r>
    <x v="0"/>
  </r>
  <r>
    <x v="2"/>
  </r>
  <r>
    <x v="0"/>
  </r>
  <r>
    <x v="0"/>
  </r>
  <r>
    <x v="0"/>
  </r>
  <r>
    <x v="3"/>
  </r>
  <r>
    <x v="0"/>
  </r>
  <r>
    <x v="2"/>
  </r>
  <r>
    <x v="0"/>
  </r>
  <r>
    <x v="0"/>
  </r>
  <r>
    <x v="0"/>
  </r>
  <r>
    <x v="0"/>
  </r>
  <r>
    <x v="2"/>
  </r>
  <r>
    <x v="0"/>
  </r>
  <r>
    <x v="1"/>
  </r>
  <r>
    <x v="4"/>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0"/>
  </r>
  <r>
    <x v="2"/>
  </r>
  <r>
    <x v="3"/>
  </r>
  <r>
    <x v="4"/>
  </r>
  <r>
    <x v="5"/>
  </r>
  <r>
    <x v="6"/>
  </r>
  <r>
    <x v="1"/>
  </r>
  <r>
    <x v="4"/>
  </r>
  <r>
    <x v="4"/>
  </r>
  <r>
    <x v="7"/>
  </r>
  <r>
    <x v="1"/>
  </r>
  <r>
    <x v="1"/>
  </r>
  <r>
    <x v="8"/>
  </r>
  <r>
    <x v="0"/>
  </r>
  <r>
    <x v="1"/>
  </r>
  <r>
    <x v="1"/>
  </r>
  <r>
    <x v="6"/>
  </r>
  <r>
    <x v="9"/>
  </r>
  <r>
    <x v="10"/>
  </r>
  <r>
    <x v="1"/>
  </r>
  <r>
    <x v="6"/>
  </r>
  <r>
    <x v="4"/>
  </r>
  <r>
    <x v="1"/>
  </r>
  <r>
    <x v="6"/>
  </r>
  <r>
    <x v="4"/>
  </r>
  <r>
    <x v="11"/>
  </r>
  <r>
    <x v="12"/>
  </r>
  <r>
    <x v="13"/>
  </r>
  <r>
    <x v="14"/>
  </r>
  <r>
    <x v="0"/>
  </r>
  <r>
    <x v="1"/>
  </r>
  <r>
    <x v="6"/>
  </r>
  <r>
    <x v="6"/>
  </r>
  <r>
    <x v="15"/>
  </r>
  <r>
    <x v="1"/>
  </r>
  <r>
    <x v="16"/>
  </r>
  <r>
    <x v="17"/>
  </r>
  <r>
    <x v="18"/>
  </r>
  <r>
    <x v="11"/>
  </r>
  <r>
    <x v="19"/>
  </r>
  <r>
    <x v="8"/>
  </r>
  <r>
    <x v="6"/>
  </r>
  <r>
    <x v="13"/>
  </r>
  <r>
    <x v="12"/>
  </r>
  <r>
    <x v="1"/>
  </r>
  <r>
    <x v="6"/>
  </r>
  <r>
    <x v="1"/>
  </r>
  <r>
    <x v="1"/>
  </r>
  <r>
    <x v="1"/>
  </r>
  <r>
    <x v="1"/>
  </r>
  <r>
    <x v="12"/>
  </r>
  <r>
    <x v="20"/>
  </r>
  <r>
    <x v="6"/>
  </r>
  <r>
    <x v="1"/>
  </r>
  <r>
    <x v="1"/>
  </r>
  <r>
    <x v="6"/>
  </r>
  <r>
    <x v="6"/>
  </r>
  <r>
    <x v="6"/>
  </r>
  <r>
    <x v="1"/>
  </r>
  <r>
    <x v="6"/>
  </r>
  <r>
    <x v="12"/>
  </r>
  <r>
    <x v="1"/>
  </r>
  <r>
    <x v="7"/>
  </r>
  <r>
    <x v="8"/>
  </r>
  <r>
    <x v="21"/>
  </r>
  <r>
    <x v="1"/>
  </r>
  <r>
    <x v="4"/>
  </r>
  <r>
    <x v="19"/>
  </r>
  <r>
    <x v="22"/>
  </r>
  <r>
    <x v="1"/>
  </r>
  <r>
    <x v="13"/>
  </r>
  <r>
    <x v="23"/>
  </r>
  <r>
    <x v="12"/>
  </r>
  <r>
    <x v="3"/>
  </r>
  <r>
    <x v="11"/>
  </r>
  <r>
    <x v="13"/>
  </r>
  <r>
    <x v="1"/>
  </r>
  <r>
    <x v="19"/>
  </r>
  <r>
    <x v="19"/>
  </r>
  <r>
    <x v="13"/>
  </r>
  <r>
    <x v="19"/>
  </r>
  <r>
    <x v="24"/>
  </r>
  <r>
    <x v="25"/>
  </r>
  <r>
    <x v="26"/>
  </r>
  <r>
    <x v="25"/>
  </r>
  <r>
    <x v="19"/>
  </r>
  <r>
    <x v="11"/>
  </r>
  <r>
    <x v="6"/>
  </r>
  <r>
    <x v="11"/>
  </r>
  <r>
    <x v="0"/>
  </r>
  <r>
    <x v="27"/>
  </r>
  <r>
    <x v="13"/>
  </r>
  <r>
    <x v="5"/>
  </r>
  <r>
    <x v="11"/>
  </r>
  <r>
    <x v="0"/>
  </r>
  <r>
    <x v="0"/>
  </r>
  <r>
    <x v="1"/>
  </r>
  <r>
    <x v="19"/>
  </r>
  <r>
    <x v="19"/>
  </r>
  <r>
    <x v="19"/>
  </r>
  <r>
    <x v="13"/>
  </r>
  <r>
    <x v="28"/>
  </r>
  <r>
    <x v="19"/>
  </r>
  <r>
    <x v="4"/>
  </r>
  <r>
    <x v="11"/>
  </r>
  <r>
    <x v="6"/>
  </r>
  <r>
    <x v="1"/>
  </r>
  <r>
    <x v="1"/>
  </r>
  <r>
    <x v="1"/>
  </r>
  <r>
    <x v="13"/>
  </r>
  <r>
    <x v="1"/>
  </r>
  <r>
    <x v="11"/>
  </r>
  <r>
    <x v="1"/>
  </r>
  <r>
    <x v="8"/>
  </r>
  <r>
    <x v="1"/>
  </r>
  <r>
    <x v="13"/>
  </r>
  <r>
    <x v="11"/>
  </r>
  <r>
    <x v="1"/>
  </r>
  <r>
    <x v="6"/>
  </r>
  <r>
    <x v="13"/>
  </r>
  <r>
    <x v="1"/>
  </r>
  <r>
    <x v="11"/>
  </r>
  <r>
    <x v="1"/>
  </r>
  <r>
    <x v="11"/>
  </r>
  <r>
    <x v="1"/>
  </r>
  <r>
    <x v="13"/>
  </r>
  <r>
    <x v="8"/>
  </r>
  <r>
    <x v="11"/>
  </r>
  <r>
    <x v="19"/>
  </r>
  <r>
    <x v="1"/>
  </r>
  <r>
    <x v="6"/>
  </r>
  <r>
    <x v="1"/>
  </r>
  <r>
    <x v="12"/>
  </r>
  <r>
    <x v="3"/>
  </r>
  <r>
    <x v="13"/>
  </r>
  <r>
    <x v="0"/>
  </r>
  <r>
    <x v="6"/>
  </r>
  <r>
    <x v="12"/>
  </r>
  <r>
    <x v="1"/>
  </r>
  <r>
    <x v="13"/>
  </r>
  <r>
    <x v="11"/>
  </r>
  <r>
    <x v="0"/>
  </r>
  <r>
    <x v="1"/>
  </r>
  <r>
    <x v="1"/>
  </r>
  <r>
    <x v="6"/>
  </r>
  <r>
    <x v="13"/>
  </r>
  <r>
    <x v="1"/>
  </r>
  <r>
    <x v="11"/>
  </r>
  <r>
    <x v="11"/>
  </r>
  <r>
    <x v="1"/>
  </r>
  <r>
    <x v="6"/>
  </r>
  <r>
    <x v="11"/>
  </r>
  <r>
    <x v="3"/>
  </r>
  <r>
    <x v="1"/>
  </r>
  <r>
    <x v="4"/>
  </r>
  <r>
    <x v="11"/>
  </r>
  <r>
    <x v="1"/>
  </r>
  <r>
    <x v="3"/>
  </r>
  <r>
    <x v="29"/>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0"/>
  </r>
  <r>
    <x v="0"/>
  </r>
  <r>
    <x v="0"/>
  </r>
  <r>
    <x v="0"/>
  </r>
  <r>
    <x v="0"/>
  </r>
  <r>
    <x v="0"/>
  </r>
  <r>
    <x v="1"/>
  </r>
  <r>
    <x v="1"/>
  </r>
  <r>
    <x v="0"/>
  </r>
  <r>
    <x v="0"/>
  </r>
  <r>
    <x v="0"/>
  </r>
  <r>
    <x v="0"/>
  </r>
  <r>
    <x v="0"/>
  </r>
  <r>
    <x v="0"/>
  </r>
  <r>
    <x v="1"/>
  </r>
  <r>
    <x v="0"/>
  </r>
  <r>
    <x v="0"/>
  </r>
  <r>
    <x v="1"/>
  </r>
  <r>
    <x v="0"/>
  </r>
  <r>
    <x v="0"/>
  </r>
  <r>
    <x v="0"/>
  </r>
  <r>
    <x v="0"/>
  </r>
  <r>
    <x v="0"/>
  </r>
  <r>
    <x v="0"/>
  </r>
  <r>
    <x v="1"/>
  </r>
  <r>
    <x v="1"/>
  </r>
  <r>
    <x v="1"/>
  </r>
  <r>
    <x v="1"/>
  </r>
  <r>
    <x v="1"/>
  </r>
  <r>
    <x v="1"/>
  </r>
  <r>
    <x v="0"/>
  </r>
  <r>
    <x v="0"/>
  </r>
  <r>
    <x v="1"/>
  </r>
  <r>
    <x v="1"/>
  </r>
  <r>
    <x v="0"/>
  </r>
  <r>
    <x v="0"/>
  </r>
  <r>
    <x v="0"/>
  </r>
  <r>
    <x v="0"/>
  </r>
  <r>
    <x v="1"/>
  </r>
  <r>
    <x v="0"/>
  </r>
  <r>
    <x v="1"/>
  </r>
  <r>
    <x v="1"/>
  </r>
  <r>
    <x v="0"/>
  </r>
  <r>
    <x v="1"/>
  </r>
  <r>
    <x v="0"/>
  </r>
  <r>
    <x v="0"/>
  </r>
  <r>
    <x v="0"/>
  </r>
  <r>
    <x v="0"/>
  </r>
  <r>
    <x v="1"/>
  </r>
  <r>
    <x v="0"/>
  </r>
  <r>
    <x v="1"/>
  </r>
  <r>
    <x v="0"/>
  </r>
  <r>
    <x v="0"/>
  </r>
  <r>
    <x v="0"/>
  </r>
  <r>
    <x v="1"/>
  </r>
  <r>
    <x v="1"/>
  </r>
  <r>
    <x v="0"/>
  </r>
  <r>
    <x v="0"/>
  </r>
  <r>
    <x v="0"/>
  </r>
  <r>
    <x v="1"/>
  </r>
  <r>
    <x v="1"/>
  </r>
  <r>
    <x v="0"/>
  </r>
  <r>
    <x v="0"/>
  </r>
  <r>
    <x v="1"/>
  </r>
  <r>
    <x v="0"/>
  </r>
  <r>
    <x v="1"/>
  </r>
  <r>
    <x v="0"/>
  </r>
  <r>
    <x v="1"/>
  </r>
  <r>
    <x v="1"/>
  </r>
  <r>
    <x v="0"/>
  </r>
  <r>
    <x v="1"/>
  </r>
  <r>
    <x v="0"/>
  </r>
  <r>
    <x v="0"/>
  </r>
  <r>
    <x v="0"/>
  </r>
  <r>
    <x v="0"/>
  </r>
  <r>
    <x v="0"/>
  </r>
  <r>
    <x v="0"/>
  </r>
  <r>
    <x v="0"/>
  </r>
  <r>
    <x v="1"/>
  </r>
  <r>
    <x v="0"/>
  </r>
  <r>
    <x v="0"/>
  </r>
  <r>
    <x v="0"/>
  </r>
  <r>
    <x v="0"/>
  </r>
  <r>
    <x v="0"/>
  </r>
  <r>
    <x v="0"/>
  </r>
  <r>
    <x v="0"/>
  </r>
  <r>
    <x v="1"/>
  </r>
  <r>
    <x v="0"/>
  </r>
  <r>
    <x v="0"/>
  </r>
  <r>
    <x v="1"/>
  </r>
  <r>
    <x v="0"/>
  </r>
  <r>
    <x v="0"/>
  </r>
  <r>
    <x v="0"/>
  </r>
  <r>
    <x v="0"/>
  </r>
  <r>
    <x v="1"/>
  </r>
  <r>
    <x v="1"/>
  </r>
  <r>
    <x v="0"/>
  </r>
  <r>
    <x v="0"/>
  </r>
  <r>
    <x v="0"/>
  </r>
  <r>
    <x v="0"/>
  </r>
  <r>
    <x v="0"/>
  </r>
  <r>
    <x v="0"/>
  </r>
  <r>
    <x v="0"/>
  </r>
  <r>
    <x v="0"/>
  </r>
  <r>
    <x v="0"/>
  </r>
  <r>
    <x v="0"/>
  </r>
  <r>
    <x v="0"/>
  </r>
  <r>
    <x v="0"/>
  </r>
  <r>
    <x v="0"/>
  </r>
  <r>
    <x v="0"/>
  </r>
  <r>
    <x v="0"/>
  </r>
  <r>
    <x v="0"/>
  </r>
  <r>
    <x v="0"/>
  </r>
  <r>
    <x v="0"/>
  </r>
  <r>
    <x v="0"/>
  </r>
  <r>
    <x v="0"/>
  </r>
  <r>
    <x v="0"/>
  </r>
  <r>
    <x v="0"/>
  </r>
  <r>
    <x v="0"/>
  </r>
  <r>
    <x v="0"/>
  </r>
  <r>
    <x v="0"/>
  </r>
  <r>
    <x v="0"/>
  </r>
  <r>
    <x v="0"/>
  </r>
  <r>
    <x v="0"/>
  </r>
  <r>
    <x v="0"/>
  </r>
  <r>
    <x v="1"/>
  </r>
  <r>
    <x v="0"/>
  </r>
  <r>
    <x v="0"/>
  </r>
  <r>
    <x v="0"/>
  </r>
  <r>
    <x v="0"/>
  </r>
  <r>
    <x v="1"/>
  </r>
  <r>
    <x v="0"/>
  </r>
  <r>
    <x v="0"/>
  </r>
  <r>
    <x v="0"/>
  </r>
  <r>
    <x v="1"/>
  </r>
  <r>
    <x v="0"/>
  </r>
  <r>
    <x v="0"/>
  </r>
  <r>
    <x v="0"/>
  </r>
  <r>
    <x v="0"/>
  </r>
  <r>
    <x v="0"/>
  </r>
  <r>
    <x v="0"/>
  </r>
  <r>
    <x v="0"/>
  </r>
  <r>
    <x v="0"/>
  </r>
  <r>
    <x v="0"/>
  </r>
  <r>
    <x v="0"/>
  </r>
  <r>
    <x v="0"/>
  </r>
  <r>
    <x v="0"/>
  </r>
  <r>
    <x v="0"/>
  </r>
  <r>
    <x v="0"/>
  </r>
  <r>
    <x v="1"/>
  </r>
  <r>
    <x v="0"/>
  </r>
  <r>
    <x v="0"/>
  </r>
  <r>
    <x v="0"/>
  </r>
  <r>
    <x v="0"/>
  </r>
  <r>
    <x v="1"/>
  </r>
  <r>
    <x v="2"/>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0"/>
  </r>
  <r>
    <x v="0"/>
  </r>
  <r>
    <x v="0"/>
  </r>
  <r>
    <x v="0"/>
  </r>
  <r>
    <x v="0"/>
  </r>
  <r>
    <x v="0"/>
  </r>
  <r>
    <x v="2"/>
  </r>
  <r>
    <x v="1"/>
  </r>
  <r>
    <x v="0"/>
  </r>
  <r>
    <x v="0"/>
  </r>
  <r>
    <x v="0"/>
  </r>
  <r>
    <x v="0"/>
  </r>
  <r>
    <x v="0"/>
  </r>
  <r>
    <x v="0"/>
  </r>
  <r>
    <x v="1"/>
  </r>
  <r>
    <x v="0"/>
  </r>
  <r>
    <x v="0"/>
  </r>
  <r>
    <x v="1"/>
  </r>
  <r>
    <x v="0"/>
  </r>
  <r>
    <x v="0"/>
  </r>
  <r>
    <x v="0"/>
  </r>
  <r>
    <x v="0"/>
  </r>
  <r>
    <x v="0"/>
  </r>
  <r>
    <x v="0"/>
  </r>
  <r>
    <x v="3"/>
  </r>
  <r>
    <x v="1"/>
  </r>
  <r>
    <x v="1"/>
  </r>
  <r>
    <x v="2"/>
  </r>
  <r>
    <x v="2"/>
  </r>
  <r>
    <x v="1"/>
  </r>
  <r>
    <x v="0"/>
  </r>
  <r>
    <x v="0"/>
  </r>
  <r>
    <x v="1"/>
  </r>
  <r>
    <x v="1"/>
  </r>
  <r>
    <x v="0"/>
  </r>
  <r>
    <x v="0"/>
  </r>
  <r>
    <x v="0"/>
  </r>
  <r>
    <x v="0"/>
  </r>
  <r>
    <x v="1"/>
  </r>
  <r>
    <x v="0"/>
  </r>
  <r>
    <x v="2"/>
  </r>
  <r>
    <x v="1"/>
  </r>
  <r>
    <x v="0"/>
  </r>
  <r>
    <x v="1"/>
  </r>
  <r>
    <x v="0"/>
  </r>
  <r>
    <x v="0"/>
  </r>
  <r>
    <x v="0"/>
  </r>
  <r>
    <x v="0"/>
  </r>
  <r>
    <x v="1"/>
  </r>
  <r>
    <x v="0"/>
  </r>
  <r>
    <x v="1"/>
  </r>
  <r>
    <x v="0"/>
  </r>
  <r>
    <x v="0"/>
  </r>
  <r>
    <x v="0"/>
  </r>
  <r>
    <x v="1"/>
  </r>
  <r>
    <x v="1"/>
  </r>
  <r>
    <x v="0"/>
  </r>
  <r>
    <x v="0"/>
  </r>
  <r>
    <x v="0"/>
  </r>
  <r>
    <x v="2"/>
  </r>
  <r>
    <x v="1"/>
  </r>
  <r>
    <x v="0"/>
  </r>
  <r>
    <x v="0"/>
  </r>
  <r>
    <x v="1"/>
  </r>
  <r>
    <x v="0"/>
  </r>
  <r>
    <x v="1"/>
  </r>
  <r>
    <x v="0"/>
  </r>
  <r>
    <x v="2"/>
  </r>
  <r>
    <x v="1"/>
  </r>
  <r>
    <x v="0"/>
  </r>
  <r>
    <x v="1"/>
  </r>
  <r>
    <x v="0"/>
  </r>
  <r>
    <x v="0"/>
  </r>
  <r>
    <x v="0"/>
  </r>
  <r>
    <x v="0"/>
  </r>
  <r>
    <x v="0"/>
  </r>
  <r>
    <x v="0"/>
  </r>
  <r>
    <x v="0"/>
  </r>
  <r>
    <x v="1"/>
  </r>
  <r>
    <x v="0"/>
  </r>
  <r>
    <x v="0"/>
  </r>
  <r>
    <x v="0"/>
  </r>
  <r>
    <x v="0"/>
  </r>
  <r>
    <x v="0"/>
  </r>
  <r>
    <x v="0"/>
  </r>
  <r>
    <x v="0"/>
  </r>
  <r>
    <x v="1"/>
  </r>
  <r>
    <x v="0"/>
  </r>
  <r>
    <x v="0"/>
  </r>
  <r>
    <x v="1"/>
  </r>
  <r>
    <x v="0"/>
  </r>
  <r>
    <x v="0"/>
  </r>
  <r>
    <x v="0"/>
  </r>
  <r>
    <x v="0"/>
  </r>
  <r>
    <x v="1"/>
  </r>
  <r>
    <x v="2"/>
  </r>
  <r>
    <x v="0"/>
  </r>
  <r>
    <x v="0"/>
  </r>
  <r>
    <x v="0"/>
  </r>
  <r>
    <x v="0"/>
  </r>
  <r>
    <x v="0"/>
  </r>
  <r>
    <x v="0"/>
  </r>
  <r>
    <x v="0"/>
  </r>
  <r>
    <x v="0"/>
  </r>
  <r>
    <x v="0"/>
  </r>
  <r>
    <x v="0"/>
  </r>
  <r>
    <x v="0"/>
  </r>
  <r>
    <x v="0"/>
  </r>
  <r>
    <x v="0"/>
  </r>
  <r>
    <x v="0"/>
  </r>
  <r>
    <x v="0"/>
  </r>
  <r>
    <x v="0"/>
  </r>
  <r>
    <x v="0"/>
  </r>
  <r>
    <x v="0"/>
  </r>
  <r>
    <x v="0"/>
  </r>
  <r>
    <x v="0"/>
  </r>
  <r>
    <x v="0"/>
  </r>
  <r>
    <x v="0"/>
  </r>
  <r>
    <x v="0"/>
  </r>
  <r>
    <x v="0"/>
  </r>
  <r>
    <x v="0"/>
  </r>
  <r>
    <x v="0"/>
  </r>
  <r>
    <x v="0"/>
  </r>
  <r>
    <x v="0"/>
  </r>
  <r>
    <x v="0"/>
  </r>
  <r>
    <x v="1"/>
  </r>
  <r>
    <x v="0"/>
  </r>
  <r>
    <x v="0"/>
  </r>
  <r>
    <x v="0"/>
  </r>
  <r>
    <x v="0"/>
  </r>
  <r>
    <x v="1"/>
  </r>
  <r>
    <x v="0"/>
  </r>
  <r>
    <x v="0"/>
  </r>
  <r>
    <x v="0"/>
  </r>
  <r>
    <x v="2"/>
  </r>
  <r>
    <x v="0"/>
  </r>
  <r>
    <x v="0"/>
  </r>
  <r>
    <x v="0"/>
  </r>
  <r>
    <x v="0"/>
  </r>
  <r>
    <x v="0"/>
  </r>
  <r>
    <x v="0"/>
  </r>
  <r>
    <x v="0"/>
  </r>
  <r>
    <x v="0"/>
  </r>
  <r>
    <x v="0"/>
  </r>
  <r>
    <x v="0"/>
  </r>
  <r>
    <x v="0"/>
  </r>
  <r>
    <x v="0"/>
  </r>
  <r>
    <x v="0"/>
  </r>
  <r>
    <x v="0"/>
  </r>
  <r>
    <x v="1"/>
  </r>
  <r>
    <x v="0"/>
  </r>
  <r>
    <x v="0"/>
  </r>
  <r>
    <x v="0"/>
  </r>
  <r>
    <x v="0"/>
  </r>
  <r>
    <x v="1"/>
  </r>
  <r>
    <x v="0"/>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x v="0"/>
  </r>
  <r>
    <x v="0"/>
  </r>
  <r>
    <x v="1"/>
  </r>
  <r>
    <x v="2"/>
  </r>
  <r>
    <x v="2"/>
  </r>
  <r>
    <x v="0"/>
  </r>
  <r>
    <x v="1"/>
  </r>
  <r>
    <x v="1"/>
  </r>
  <r>
    <x v="0"/>
  </r>
  <r>
    <x v="1"/>
  </r>
  <r>
    <x v="1"/>
  </r>
  <r>
    <x v="2"/>
  </r>
  <r>
    <x v="2"/>
  </r>
  <r>
    <x v="3"/>
  </r>
  <r>
    <x v="1"/>
  </r>
  <r>
    <x v="4"/>
  </r>
  <r>
    <x v="1"/>
  </r>
  <r>
    <x v="0"/>
  </r>
  <r>
    <x v="0"/>
  </r>
  <r>
    <x v="2"/>
  </r>
  <r>
    <x v="0"/>
  </r>
  <r>
    <x v="1"/>
  </r>
  <r>
    <x v="2"/>
  </r>
  <r>
    <x v="3"/>
  </r>
  <r>
    <x v="1"/>
  </r>
  <r>
    <x v="1"/>
  </r>
  <r>
    <x v="1"/>
  </r>
  <r>
    <x v="0"/>
  </r>
  <r>
    <x v="1"/>
  </r>
  <r>
    <x v="2"/>
  </r>
  <r>
    <x v="2"/>
  </r>
  <r>
    <x v="2"/>
  </r>
  <r>
    <x v="2"/>
  </r>
  <r>
    <x v="2"/>
  </r>
  <r>
    <x v="2"/>
  </r>
  <r>
    <x v="4"/>
  </r>
  <r>
    <x v="4"/>
  </r>
  <r>
    <x v="2"/>
  </r>
  <r>
    <x v="2"/>
  </r>
  <r>
    <x v="1"/>
  </r>
  <r>
    <x v="1"/>
  </r>
  <r>
    <x v="1"/>
  </r>
  <r>
    <x v="1"/>
  </r>
  <r>
    <x v="2"/>
  </r>
  <r>
    <x v="1"/>
  </r>
  <r>
    <x v="2"/>
  </r>
  <r>
    <x v="2"/>
  </r>
  <r>
    <x v="0"/>
  </r>
  <r>
    <x v="2"/>
  </r>
  <r>
    <x v="1"/>
  </r>
  <r>
    <x v="0"/>
  </r>
  <r>
    <x v="4"/>
  </r>
  <r>
    <x v="3"/>
  </r>
  <r>
    <x v="2"/>
  </r>
  <r>
    <x v="3"/>
  </r>
  <r>
    <x v="2"/>
  </r>
  <r>
    <x v="1"/>
  </r>
  <r>
    <x v="1"/>
  </r>
  <r>
    <x v="1"/>
  </r>
  <r>
    <x v="2"/>
  </r>
  <r>
    <x v="2"/>
  </r>
  <r>
    <x v="4"/>
  </r>
  <r>
    <x v="0"/>
  </r>
  <r>
    <x v="1"/>
  </r>
  <r>
    <x v="2"/>
  </r>
  <r>
    <x v="2"/>
  </r>
  <r>
    <x v="4"/>
  </r>
  <r>
    <x v="0"/>
  </r>
  <r>
    <x v="2"/>
  </r>
  <r>
    <x v="4"/>
  </r>
  <r>
    <x v="2"/>
  </r>
  <r>
    <x v="0"/>
  </r>
  <r>
    <x v="2"/>
  </r>
  <r>
    <x v="2"/>
  </r>
  <r>
    <x v="3"/>
  </r>
  <r>
    <x v="2"/>
  </r>
  <r>
    <x v="1"/>
  </r>
  <r>
    <x v="1"/>
  </r>
  <r>
    <x v="4"/>
  </r>
  <r>
    <x v="4"/>
  </r>
  <r>
    <x v="1"/>
  </r>
  <r>
    <x v="1"/>
  </r>
  <r>
    <x v="0"/>
  </r>
  <r>
    <x v="2"/>
  </r>
  <r>
    <x v="1"/>
  </r>
  <r>
    <x v="1"/>
  </r>
  <r>
    <x v="0"/>
  </r>
  <r>
    <x v="0"/>
  </r>
  <r>
    <x v="0"/>
  </r>
  <r>
    <x v="1"/>
  </r>
  <r>
    <x v="1"/>
  </r>
  <r>
    <x v="2"/>
  </r>
  <r>
    <x v="1"/>
  </r>
  <r>
    <x v="1"/>
  </r>
  <r>
    <x v="2"/>
  </r>
  <r>
    <x v="0"/>
  </r>
  <r>
    <x v="1"/>
  </r>
  <r>
    <x v="3"/>
  </r>
  <r>
    <x v="0"/>
  </r>
  <r>
    <x v="2"/>
  </r>
  <r>
    <x v="2"/>
  </r>
  <r>
    <x v="1"/>
  </r>
  <r>
    <x v="0"/>
  </r>
  <r>
    <x v="1"/>
  </r>
  <r>
    <x v="4"/>
  </r>
  <r>
    <x v="1"/>
  </r>
  <r>
    <x v="1"/>
  </r>
  <r>
    <x v="1"/>
  </r>
  <r>
    <x v="0"/>
  </r>
  <r>
    <x v="0"/>
  </r>
  <r>
    <x v="1"/>
  </r>
  <r>
    <x v="0"/>
  </r>
  <r>
    <x v="0"/>
  </r>
  <r>
    <x v="0"/>
  </r>
  <r>
    <x v="3"/>
  </r>
  <r>
    <x v="1"/>
  </r>
  <r>
    <x v="1"/>
  </r>
  <r>
    <x v="0"/>
  </r>
  <r>
    <x v="0"/>
  </r>
  <r>
    <x v="1"/>
  </r>
  <r>
    <x v="1"/>
  </r>
  <r>
    <x v="1"/>
  </r>
  <r>
    <x v="1"/>
  </r>
  <r>
    <x v="1"/>
  </r>
  <r>
    <x v="0"/>
  </r>
  <r>
    <x v="0"/>
  </r>
  <r>
    <x v="0"/>
  </r>
  <r>
    <x v="0"/>
  </r>
  <r>
    <x v="0"/>
  </r>
  <r>
    <x v="0"/>
  </r>
  <r>
    <x v="2"/>
  </r>
  <r>
    <x v="0"/>
  </r>
  <r>
    <x v="0"/>
  </r>
  <r>
    <x v="0"/>
  </r>
  <r>
    <x v="0"/>
  </r>
  <r>
    <x v="2"/>
  </r>
  <r>
    <x v="1"/>
  </r>
  <r>
    <x v="1"/>
  </r>
  <r>
    <x v="0"/>
  </r>
  <r>
    <x v="2"/>
  </r>
  <r>
    <x v="0"/>
  </r>
  <r>
    <x v="0"/>
  </r>
  <r>
    <x v="1"/>
  </r>
  <r>
    <x v="1"/>
  </r>
  <r>
    <x v="0"/>
  </r>
  <r>
    <x v="0"/>
  </r>
  <r>
    <x v="0"/>
  </r>
  <r>
    <x v="1"/>
  </r>
  <r>
    <x v="0"/>
  </r>
  <r>
    <x v="1"/>
  </r>
  <r>
    <x v="1"/>
  </r>
  <r>
    <x v="0"/>
  </r>
  <r>
    <x v="0"/>
  </r>
  <r>
    <x v="1"/>
  </r>
  <r>
    <x v="2"/>
  </r>
  <r>
    <x v="0"/>
  </r>
  <r>
    <x v="0"/>
  </r>
  <r>
    <x v="1"/>
  </r>
  <r>
    <x v="0"/>
  </r>
  <r>
    <x v="2"/>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x v="0"/>
  </r>
  <r>
    <x v="0"/>
  </r>
  <r>
    <x v="0"/>
  </r>
  <r>
    <x v="1"/>
  </r>
  <r>
    <x v="1"/>
  </r>
  <r>
    <x v="2"/>
  </r>
  <r>
    <x v="2"/>
  </r>
  <r>
    <x v="2"/>
  </r>
  <r>
    <x v="2"/>
  </r>
  <r>
    <x v="3"/>
  </r>
  <r>
    <x v="2"/>
  </r>
  <r>
    <x v="1"/>
  </r>
  <r>
    <x v="1"/>
  </r>
  <r>
    <x v="3"/>
  </r>
  <r>
    <x v="0"/>
  </r>
  <r>
    <x v="0"/>
  </r>
  <r>
    <x v="2"/>
  </r>
  <r>
    <x v="2"/>
  </r>
  <r>
    <x v="2"/>
  </r>
  <r>
    <x v="1"/>
  </r>
  <r>
    <x v="0"/>
  </r>
  <r>
    <x v="4"/>
  </r>
  <r>
    <x v="1"/>
  </r>
  <r>
    <x v="0"/>
  </r>
  <r>
    <x v="0"/>
  </r>
  <r>
    <x v="2"/>
  </r>
  <r>
    <x v="2"/>
  </r>
  <r>
    <x v="3"/>
  </r>
  <r>
    <x v="4"/>
  </r>
  <r>
    <x v="1"/>
  </r>
  <r>
    <x v="1"/>
  </r>
  <r>
    <x v="1"/>
  </r>
  <r>
    <x v="1"/>
  </r>
  <r>
    <x v="1"/>
  </r>
  <r>
    <x v="1"/>
  </r>
  <r>
    <x v="2"/>
  </r>
  <r>
    <x v="2"/>
  </r>
  <r>
    <x v="1"/>
  </r>
  <r>
    <x v="1"/>
  </r>
  <r>
    <x v="0"/>
  </r>
  <r>
    <x v="2"/>
  </r>
  <r>
    <x v="3"/>
  </r>
  <r>
    <x v="2"/>
  </r>
  <r>
    <x v="1"/>
  </r>
  <r>
    <x v="2"/>
  </r>
  <r>
    <x v="1"/>
  </r>
  <r>
    <x v="1"/>
  </r>
  <r>
    <x v="4"/>
  </r>
  <r>
    <x v="1"/>
  </r>
  <r>
    <x v="0"/>
  </r>
  <r>
    <x v="4"/>
  </r>
  <r>
    <x v="2"/>
  </r>
  <r>
    <x v="0"/>
  </r>
  <r>
    <x v="1"/>
  </r>
  <r>
    <x v="3"/>
  </r>
  <r>
    <x v="1"/>
  </r>
  <r>
    <x v="0"/>
  </r>
  <r>
    <x v="2"/>
  </r>
  <r>
    <x v="0"/>
  </r>
  <r>
    <x v="1"/>
  </r>
  <r>
    <x v="1"/>
  </r>
  <r>
    <x v="2"/>
  </r>
  <r>
    <x v="2"/>
  </r>
  <r>
    <x v="3"/>
  </r>
  <r>
    <x v="1"/>
  </r>
  <r>
    <x v="1"/>
  </r>
  <r>
    <x v="3"/>
  </r>
  <r>
    <x v="2"/>
  </r>
  <r>
    <x v="1"/>
  </r>
  <r>
    <x v="3"/>
  </r>
  <r>
    <x v="1"/>
  </r>
  <r>
    <x v="2"/>
  </r>
  <r>
    <x v="1"/>
  </r>
  <r>
    <x v="1"/>
  </r>
  <r>
    <x v="3"/>
  </r>
  <r>
    <x v="1"/>
  </r>
  <r>
    <x v="2"/>
  </r>
  <r>
    <x v="2"/>
  </r>
  <r>
    <x v="2"/>
  </r>
  <r>
    <x v="2"/>
  </r>
  <r>
    <x v="2"/>
  </r>
  <r>
    <x v="0"/>
  </r>
  <r>
    <x v="0"/>
  </r>
  <r>
    <x v="1"/>
  </r>
  <r>
    <x v="3"/>
  </r>
  <r>
    <x v="2"/>
  </r>
  <r>
    <x v="2"/>
  </r>
  <r>
    <x v="2"/>
  </r>
  <r>
    <x v="2"/>
  </r>
  <r>
    <x v="0"/>
  </r>
  <r>
    <x v="2"/>
  </r>
  <r>
    <x v="1"/>
  </r>
  <r>
    <x v="2"/>
  </r>
  <r>
    <x v="2"/>
  </r>
  <r>
    <x v="1"/>
  </r>
  <r>
    <x v="2"/>
  </r>
  <r>
    <x v="0"/>
  </r>
  <r>
    <x v="2"/>
  </r>
  <r>
    <x v="3"/>
  </r>
  <r>
    <x v="1"/>
  </r>
  <r>
    <x v="1"/>
  </r>
  <r>
    <x v="3"/>
  </r>
  <r>
    <x v="2"/>
  </r>
  <r>
    <x v="0"/>
  </r>
  <r>
    <x v="0"/>
  </r>
  <r>
    <x v="2"/>
  </r>
  <r>
    <x v="2"/>
  </r>
  <r>
    <x v="2"/>
  </r>
  <r>
    <x v="0"/>
  </r>
  <r>
    <x v="2"/>
  </r>
  <r>
    <x v="2"/>
  </r>
  <r>
    <x v="2"/>
  </r>
  <r>
    <x v="2"/>
  </r>
  <r>
    <x v="4"/>
  </r>
  <r>
    <x v="0"/>
  </r>
  <r>
    <x v="4"/>
  </r>
  <r>
    <x v="2"/>
  </r>
  <r>
    <x v="2"/>
  </r>
  <r>
    <x v="0"/>
  </r>
  <r>
    <x v="2"/>
  </r>
  <r>
    <x v="0"/>
  </r>
  <r>
    <x v="2"/>
  </r>
  <r>
    <x v="2"/>
  </r>
  <r>
    <x v="2"/>
  </r>
  <r>
    <x v="2"/>
  </r>
  <r>
    <x v="0"/>
  </r>
  <r>
    <x v="2"/>
  </r>
  <r>
    <x v="2"/>
  </r>
  <r>
    <x v="4"/>
  </r>
  <r>
    <x v="2"/>
  </r>
  <r>
    <x v="1"/>
  </r>
  <r>
    <x v="2"/>
  </r>
  <r>
    <x v="2"/>
  </r>
  <r>
    <x v="2"/>
  </r>
  <r>
    <x v="2"/>
  </r>
  <r>
    <x v="1"/>
  </r>
  <r>
    <x v="3"/>
  </r>
  <r>
    <x v="2"/>
  </r>
  <r>
    <x v="2"/>
  </r>
  <r>
    <x v="1"/>
  </r>
  <r>
    <x v="2"/>
  </r>
  <r>
    <x v="0"/>
  </r>
  <r>
    <x v="0"/>
  </r>
  <r>
    <x v="0"/>
  </r>
  <r>
    <x v="2"/>
  </r>
  <r>
    <x v="0"/>
  </r>
  <r>
    <x v="2"/>
  </r>
  <r>
    <x v="2"/>
  </r>
  <r>
    <x v="2"/>
  </r>
  <r>
    <x v="2"/>
  </r>
  <r>
    <x v="2"/>
  </r>
  <r>
    <x v="2"/>
  </r>
  <r>
    <x v="2"/>
  </r>
  <r>
    <x v="2"/>
  </r>
  <r>
    <x v="1"/>
  </r>
  <r>
    <x v="2"/>
  </r>
  <r>
    <x v="2"/>
  </r>
  <r>
    <x v="2"/>
  </r>
  <r>
    <x v="2"/>
  </r>
  <r>
    <x v="1"/>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x v="0"/>
  </r>
  <r>
    <x v="1"/>
  </r>
  <r>
    <x v="1"/>
  </r>
  <r>
    <x v="2"/>
  </r>
  <r>
    <x v="2"/>
  </r>
  <r>
    <x v="1"/>
  </r>
  <r>
    <x v="3"/>
  </r>
  <r>
    <x v="0"/>
  </r>
  <r>
    <x v="1"/>
  </r>
  <r>
    <x v="0"/>
  </r>
  <r>
    <x v="0"/>
  </r>
  <r>
    <x v="2"/>
  </r>
  <r>
    <x v="2"/>
  </r>
  <r>
    <x v="0"/>
  </r>
  <r>
    <x v="0"/>
  </r>
  <r>
    <x v="3"/>
  </r>
  <r>
    <x v="0"/>
  </r>
  <r>
    <x v="0"/>
  </r>
  <r>
    <x v="1"/>
  </r>
  <r>
    <x v="2"/>
  </r>
  <r>
    <x v="1"/>
  </r>
  <r>
    <x v="3"/>
  </r>
  <r>
    <x v="2"/>
  </r>
  <r>
    <x v="0"/>
  </r>
  <r>
    <x v="4"/>
  </r>
  <r>
    <x v="1"/>
  </r>
  <r>
    <x v="1"/>
  </r>
  <r>
    <x v="1"/>
  </r>
  <r>
    <x v="0"/>
  </r>
  <r>
    <x v="2"/>
  </r>
  <r>
    <x v="2"/>
  </r>
  <r>
    <x v="2"/>
  </r>
  <r>
    <x v="2"/>
  </r>
  <r>
    <x v="2"/>
  </r>
  <r>
    <x v="2"/>
  </r>
  <r>
    <x v="1"/>
  </r>
  <r>
    <x v="0"/>
  </r>
  <r>
    <x v="2"/>
  </r>
  <r>
    <x v="2"/>
  </r>
  <r>
    <x v="0"/>
  </r>
  <r>
    <x v="3"/>
  </r>
  <r>
    <x v="0"/>
  </r>
  <r>
    <x v="0"/>
  </r>
  <r>
    <x v="2"/>
  </r>
  <r>
    <x v="0"/>
  </r>
  <r>
    <x v="2"/>
  </r>
  <r>
    <x v="2"/>
  </r>
  <r>
    <x v="1"/>
  </r>
  <r>
    <x v="2"/>
  </r>
  <r>
    <x v="0"/>
  </r>
  <r>
    <x v="1"/>
  </r>
  <r>
    <x v="1"/>
  </r>
  <r>
    <x v="1"/>
  </r>
  <r>
    <x v="2"/>
  </r>
  <r>
    <x v="1"/>
  </r>
  <r>
    <x v="2"/>
  </r>
  <r>
    <x v="5"/>
  </r>
  <r>
    <x v="1"/>
  </r>
  <r>
    <x v="0"/>
  </r>
  <r>
    <x v="2"/>
  </r>
  <r>
    <x v="2"/>
  </r>
  <r>
    <x v="0"/>
  </r>
  <r>
    <x v="0"/>
  </r>
  <r>
    <x v="3"/>
  </r>
  <r>
    <x v="2"/>
  </r>
  <r>
    <x v="2"/>
  </r>
  <r>
    <x v="1"/>
  </r>
  <r>
    <x v="1"/>
  </r>
  <r>
    <x v="2"/>
  </r>
  <r>
    <x v="0"/>
  </r>
  <r>
    <x v="2"/>
  </r>
  <r>
    <x v="1"/>
  </r>
  <r>
    <x v="2"/>
  </r>
  <r>
    <x v="2"/>
  </r>
  <r>
    <x v="1"/>
  </r>
  <r>
    <x v="2"/>
  </r>
  <r>
    <x v="3"/>
  </r>
  <r>
    <x v="3"/>
  </r>
  <r>
    <x v="0"/>
  </r>
  <r>
    <x v="0"/>
  </r>
  <r>
    <x v="0"/>
  </r>
  <r>
    <x v="0"/>
  </r>
  <r>
    <x v="0"/>
  </r>
  <r>
    <x v="2"/>
  </r>
  <r>
    <x v="3"/>
  </r>
  <r>
    <x v="3"/>
  </r>
  <r>
    <x v="1"/>
  </r>
  <r>
    <x v="1"/>
  </r>
  <r>
    <x v="5"/>
  </r>
  <r>
    <x v="1"/>
  </r>
  <r>
    <x v="5"/>
  </r>
  <r>
    <x v="2"/>
  </r>
  <r>
    <x v="1"/>
  </r>
  <r>
    <x v="1"/>
  </r>
  <r>
    <x v="2"/>
  </r>
  <r>
    <x v="0"/>
  </r>
  <r>
    <x v="0"/>
  </r>
  <r>
    <x v="1"/>
  </r>
  <r>
    <x v="1"/>
  </r>
  <r>
    <x v="2"/>
  </r>
  <r>
    <x v="2"/>
  </r>
  <r>
    <x v="0"/>
  </r>
  <r>
    <x v="0"/>
  </r>
  <r>
    <x v="3"/>
  </r>
  <r>
    <x v="0"/>
  </r>
  <r>
    <x v="0"/>
  </r>
  <r>
    <x v="0"/>
  </r>
  <r>
    <x v="5"/>
  </r>
  <r>
    <x v="0"/>
  </r>
  <r>
    <x v="1"/>
  </r>
  <r>
    <x v="0"/>
  </r>
  <r>
    <x v="1"/>
  </r>
  <r>
    <x v="0"/>
  </r>
  <r>
    <x v="1"/>
  </r>
  <r>
    <x v="1"/>
  </r>
  <r>
    <x v="1"/>
  </r>
  <r>
    <x v="4"/>
  </r>
  <r>
    <x v="1"/>
  </r>
  <r>
    <x v="1"/>
  </r>
  <r>
    <x v="5"/>
  </r>
  <r>
    <x v="5"/>
  </r>
  <r>
    <x v="5"/>
  </r>
  <r>
    <x v="1"/>
  </r>
  <r>
    <x v="1"/>
  </r>
  <r>
    <x v="1"/>
  </r>
  <r>
    <x v="1"/>
  </r>
  <r>
    <x v="5"/>
  </r>
  <r>
    <x v="4"/>
  </r>
  <r>
    <x v="1"/>
  </r>
  <r>
    <x v="5"/>
  </r>
  <r>
    <x v="2"/>
  </r>
  <r>
    <x v="5"/>
  </r>
  <r>
    <x v="5"/>
  </r>
  <r>
    <x v="5"/>
  </r>
  <r>
    <x v="1"/>
  </r>
  <r>
    <x v="2"/>
  </r>
  <r>
    <x v="1"/>
  </r>
  <r>
    <x v="5"/>
  </r>
  <r>
    <x v="1"/>
  </r>
  <r>
    <x v="2"/>
  </r>
  <r>
    <x v="0"/>
  </r>
  <r>
    <x v="0"/>
  </r>
  <r>
    <x v="1"/>
  </r>
  <r>
    <x v="0"/>
  </r>
  <r>
    <x v="4"/>
  </r>
  <r>
    <x v="1"/>
  </r>
  <r>
    <x v="5"/>
  </r>
  <r>
    <x v="5"/>
  </r>
  <r>
    <x v="5"/>
  </r>
  <r>
    <x v="5"/>
  </r>
  <r>
    <x v="5"/>
  </r>
  <r>
    <x v="4"/>
  </r>
  <r>
    <x v="5"/>
  </r>
  <r>
    <x v="4"/>
  </r>
  <r>
    <x v="2"/>
  </r>
  <r>
    <x v="5"/>
  </r>
  <r>
    <x v="5"/>
  </r>
  <r>
    <x v="5"/>
  </r>
  <r>
    <x v="5"/>
  </r>
  <r>
    <x v="2"/>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x v="0"/>
  </r>
  <r>
    <x v="0"/>
  </r>
  <r>
    <x v="1"/>
  </r>
  <r>
    <x v="2"/>
  </r>
  <r>
    <x v="2"/>
  </r>
  <r>
    <x v="1"/>
  </r>
  <r>
    <x v="1"/>
  </r>
  <r>
    <x v="1"/>
  </r>
  <r>
    <x v="1"/>
  </r>
  <r>
    <x v="0"/>
  </r>
  <r>
    <x v="1"/>
  </r>
  <r>
    <x v="2"/>
  </r>
  <r>
    <x v="2"/>
  </r>
  <r>
    <x v="1"/>
  </r>
  <r>
    <x v="1"/>
  </r>
  <r>
    <x v="1"/>
  </r>
  <r>
    <x v="1"/>
  </r>
  <r>
    <x v="1"/>
  </r>
  <r>
    <x v="1"/>
  </r>
  <r>
    <x v="2"/>
  </r>
  <r>
    <x v="1"/>
  </r>
  <r>
    <x v="1"/>
  </r>
  <r>
    <x v="2"/>
  </r>
  <r>
    <x v="1"/>
  </r>
  <r>
    <x v="1"/>
  </r>
  <r>
    <x v="1"/>
  </r>
  <r>
    <x v="1"/>
  </r>
  <r>
    <x v="1"/>
  </r>
  <r>
    <x v="1"/>
  </r>
  <r>
    <x v="2"/>
  </r>
  <r>
    <x v="2"/>
  </r>
  <r>
    <x v="2"/>
  </r>
  <r>
    <x v="2"/>
  </r>
  <r>
    <x v="2"/>
  </r>
  <r>
    <x v="2"/>
  </r>
  <r>
    <x v="1"/>
  </r>
  <r>
    <x v="0"/>
  </r>
  <r>
    <x v="2"/>
  </r>
  <r>
    <x v="2"/>
  </r>
  <r>
    <x v="1"/>
  </r>
  <r>
    <x v="1"/>
  </r>
  <r>
    <x v="1"/>
  </r>
  <r>
    <x v="1"/>
  </r>
  <r>
    <x v="2"/>
  </r>
  <r>
    <x v="1"/>
  </r>
  <r>
    <x v="2"/>
  </r>
  <r>
    <x v="2"/>
  </r>
  <r>
    <x v="3"/>
  </r>
  <r>
    <x v="2"/>
  </r>
  <r>
    <x v="1"/>
  </r>
  <r>
    <x v="1"/>
  </r>
  <r>
    <x v="1"/>
  </r>
  <r>
    <x v="1"/>
  </r>
  <r>
    <x v="2"/>
  </r>
  <r>
    <x v="1"/>
  </r>
  <r>
    <x v="2"/>
  </r>
  <r>
    <x v="1"/>
  </r>
  <r>
    <x v="1"/>
  </r>
  <r>
    <x v="1"/>
  </r>
  <r>
    <x v="2"/>
  </r>
  <r>
    <x v="2"/>
  </r>
  <r>
    <x v="1"/>
  </r>
  <r>
    <x v="1"/>
  </r>
  <r>
    <x v="1"/>
  </r>
  <r>
    <x v="2"/>
  </r>
  <r>
    <x v="2"/>
  </r>
  <r>
    <x v="1"/>
  </r>
  <r>
    <x v="1"/>
  </r>
  <r>
    <x v="2"/>
  </r>
  <r>
    <x v="1"/>
  </r>
  <r>
    <x v="2"/>
  </r>
  <r>
    <x v="1"/>
  </r>
  <r>
    <x v="2"/>
  </r>
  <r>
    <x v="2"/>
  </r>
  <r>
    <x v="3"/>
  </r>
  <r>
    <x v="2"/>
  </r>
  <r>
    <x v="1"/>
  </r>
  <r>
    <x v="1"/>
  </r>
  <r>
    <x v="1"/>
  </r>
  <r>
    <x v="1"/>
  </r>
  <r>
    <x v="1"/>
  </r>
  <r>
    <x v="1"/>
  </r>
  <r>
    <x v="0"/>
  </r>
  <r>
    <x v="2"/>
  </r>
  <r>
    <x v="1"/>
  </r>
  <r>
    <x v="1"/>
  </r>
  <r>
    <x v="1"/>
  </r>
  <r>
    <x v="0"/>
  </r>
  <r>
    <x v="0"/>
  </r>
  <r>
    <x v="0"/>
  </r>
  <r>
    <x v="0"/>
  </r>
  <r>
    <x v="2"/>
  </r>
  <r>
    <x v="1"/>
  </r>
  <r>
    <x v="1"/>
  </r>
  <r>
    <x v="2"/>
  </r>
  <r>
    <x v="1"/>
  </r>
  <r>
    <x v="1"/>
  </r>
  <r>
    <x v="0"/>
  </r>
  <r>
    <x v="0"/>
  </r>
  <r>
    <x v="2"/>
  </r>
  <r>
    <x v="2"/>
  </r>
  <r>
    <x v="0"/>
  </r>
  <r>
    <x v="1"/>
  </r>
  <r>
    <x v="1"/>
  </r>
  <r>
    <x v="1"/>
  </r>
  <r>
    <x v="0"/>
  </r>
  <r>
    <x v="1"/>
  </r>
  <r>
    <x v="0"/>
  </r>
  <r>
    <x v="1"/>
  </r>
  <r>
    <x v="1"/>
  </r>
  <r>
    <x v="0"/>
  </r>
  <r>
    <x v="0"/>
  </r>
  <r>
    <x v="0"/>
  </r>
  <r>
    <x v="0"/>
  </r>
  <r>
    <x v="0"/>
  </r>
  <r>
    <x v="3"/>
  </r>
  <r>
    <x v="1"/>
  </r>
  <r>
    <x v="1"/>
  </r>
  <r>
    <x v="0"/>
  </r>
  <r>
    <x v="0"/>
  </r>
  <r>
    <x v="0"/>
  </r>
  <r>
    <x v="1"/>
  </r>
  <r>
    <x v="0"/>
  </r>
  <r>
    <x v="1"/>
  </r>
  <r>
    <x v="1"/>
  </r>
  <r>
    <x v="1"/>
  </r>
  <r>
    <x v="1"/>
  </r>
  <r>
    <x v="0"/>
  </r>
  <r>
    <x v="0"/>
  </r>
  <r>
    <x v="0"/>
  </r>
  <r>
    <x v="2"/>
  </r>
  <r>
    <x v="0"/>
  </r>
  <r>
    <x v="0"/>
  </r>
  <r>
    <x v="1"/>
  </r>
  <r>
    <x v="0"/>
  </r>
  <r>
    <x v="2"/>
  </r>
  <r>
    <x v="1"/>
  </r>
  <r>
    <x v="1"/>
  </r>
  <r>
    <x v="1"/>
  </r>
  <r>
    <x v="2"/>
  </r>
  <r>
    <x v="1"/>
  </r>
  <r>
    <x v="0"/>
  </r>
  <r>
    <x v="0"/>
  </r>
  <r>
    <x v="0"/>
  </r>
  <r>
    <x v="0"/>
  </r>
  <r>
    <x v="0"/>
  </r>
  <r>
    <x v="0"/>
  </r>
  <r>
    <x v="1"/>
  </r>
  <r>
    <x v="0"/>
  </r>
  <r>
    <x v="1"/>
  </r>
  <r>
    <x v="0"/>
  </r>
  <r>
    <x v="1"/>
  </r>
  <r>
    <x v="1"/>
  </r>
  <r>
    <x v="1"/>
  </r>
  <r>
    <x v="2"/>
  </r>
  <r>
    <x v="1"/>
  </r>
  <r>
    <x v="0"/>
  </r>
  <r>
    <x v="1"/>
  </r>
  <r>
    <x v="1"/>
  </r>
  <r>
    <x v="2"/>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x v="0"/>
  </r>
  <r>
    <x v="0"/>
  </r>
  <r>
    <x v="1"/>
  </r>
  <r>
    <x v="2"/>
  </r>
  <r>
    <x v="2"/>
  </r>
  <r>
    <x v="0"/>
  </r>
  <r>
    <x v="0"/>
  </r>
  <r>
    <x v="1"/>
  </r>
  <r>
    <x v="0"/>
  </r>
  <r>
    <x v="1"/>
  </r>
  <r>
    <x v="1"/>
  </r>
  <r>
    <x v="2"/>
  </r>
  <r>
    <x v="2"/>
  </r>
  <r>
    <x v="0"/>
  </r>
  <r>
    <x v="1"/>
  </r>
  <r>
    <x v="1"/>
  </r>
  <r>
    <x v="0"/>
  </r>
  <r>
    <x v="1"/>
  </r>
  <r>
    <x v="1"/>
  </r>
  <r>
    <x v="2"/>
  </r>
  <r>
    <x v="1"/>
  </r>
  <r>
    <x v="1"/>
  </r>
  <r>
    <x v="2"/>
  </r>
  <r>
    <x v="0"/>
  </r>
  <r>
    <x v="1"/>
  </r>
  <r>
    <x v="0"/>
  </r>
  <r>
    <x v="0"/>
  </r>
  <r>
    <x v="0"/>
  </r>
  <r>
    <x v="0"/>
  </r>
  <r>
    <x v="2"/>
  </r>
  <r>
    <x v="2"/>
  </r>
  <r>
    <x v="2"/>
  </r>
  <r>
    <x v="2"/>
  </r>
  <r>
    <x v="2"/>
  </r>
  <r>
    <x v="2"/>
  </r>
  <r>
    <x v="0"/>
  </r>
  <r>
    <x v="0"/>
  </r>
  <r>
    <x v="2"/>
  </r>
  <r>
    <x v="2"/>
  </r>
  <r>
    <x v="1"/>
  </r>
  <r>
    <x v="2"/>
  </r>
  <r>
    <x v="1"/>
  </r>
  <r>
    <x v="0"/>
  </r>
  <r>
    <x v="2"/>
  </r>
  <r>
    <x v="1"/>
  </r>
  <r>
    <x v="2"/>
  </r>
  <r>
    <x v="2"/>
  </r>
  <r>
    <x v="1"/>
  </r>
  <r>
    <x v="2"/>
  </r>
  <r>
    <x v="1"/>
  </r>
  <r>
    <x v="0"/>
  </r>
  <r>
    <x v="0"/>
  </r>
  <r>
    <x v="1"/>
  </r>
  <r>
    <x v="2"/>
  </r>
  <r>
    <x v="0"/>
  </r>
  <r>
    <x v="2"/>
  </r>
  <r>
    <x v="1"/>
  </r>
  <r>
    <x v="0"/>
  </r>
  <r>
    <x v="1"/>
  </r>
  <r>
    <x v="2"/>
  </r>
  <r>
    <x v="2"/>
  </r>
  <r>
    <x v="0"/>
  </r>
  <r>
    <x v="1"/>
  </r>
  <r>
    <x v="1"/>
  </r>
  <r>
    <x v="2"/>
  </r>
  <r>
    <x v="2"/>
  </r>
  <r>
    <x v="1"/>
  </r>
  <r>
    <x v="1"/>
  </r>
  <r>
    <x v="2"/>
  </r>
  <r>
    <x v="1"/>
  </r>
  <r>
    <x v="2"/>
  </r>
  <r>
    <x v="0"/>
  </r>
  <r>
    <x v="2"/>
  </r>
  <r>
    <x v="2"/>
  </r>
  <r>
    <x v="0"/>
  </r>
  <r>
    <x v="2"/>
  </r>
  <r>
    <x v="1"/>
  </r>
  <r>
    <x v="1"/>
  </r>
  <r>
    <x v="1"/>
  </r>
  <r>
    <x v="1"/>
  </r>
  <r>
    <x v="1"/>
  </r>
  <r>
    <x v="1"/>
  </r>
  <r>
    <x v="0"/>
  </r>
  <r>
    <x v="2"/>
  </r>
  <r>
    <x v="0"/>
  </r>
  <r>
    <x v="0"/>
  </r>
  <r>
    <x v="1"/>
  </r>
  <r>
    <x v="0"/>
  </r>
  <r>
    <x v="0"/>
  </r>
  <r>
    <x v="0"/>
  </r>
  <r>
    <x v="1"/>
  </r>
  <r>
    <x v="2"/>
  </r>
  <r>
    <x v="0"/>
  </r>
  <r>
    <x v="1"/>
  </r>
  <r>
    <x v="2"/>
  </r>
  <r>
    <x v="0"/>
  </r>
  <r>
    <x v="1"/>
  </r>
  <r>
    <x v="0"/>
  </r>
  <r>
    <x v="0"/>
  </r>
  <r>
    <x v="2"/>
  </r>
  <r>
    <x v="2"/>
  </r>
  <r>
    <x v="0"/>
  </r>
  <r>
    <x v="1"/>
  </r>
  <r>
    <x v="1"/>
  </r>
  <r>
    <x v="1"/>
  </r>
  <r>
    <x v="0"/>
  </r>
  <r>
    <x v="1"/>
  </r>
  <r>
    <x v="0"/>
  </r>
  <r>
    <x v="0"/>
  </r>
  <r>
    <x v="0"/>
  </r>
  <r>
    <x v="0"/>
  </r>
  <r>
    <x v="0"/>
  </r>
  <r>
    <x v="0"/>
  </r>
  <r>
    <x v="0"/>
  </r>
  <r>
    <x v="0"/>
  </r>
  <r>
    <x v="0"/>
  </r>
  <r>
    <x v="0"/>
  </r>
  <r>
    <x v="0"/>
  </r>
  <r>
    <x v="0"/>
  </r>
  <r>
    <x v="1"/>
  </r>
  <r>
    <x v="0"/>
  </r>
  <r>
    <x v="1"/>
  </r>
  <r>
    <x v="0"/>
  </r>
  <r>
    <x v="0"/>
  </r>
  <r>
    <x v="0"/>
  </r>
  <r>
    <x v="0"/>
  </r>
  <r>
    <x v="0"/>
  </r>
  <r>
    <x v="0"/>
  </r>
  <r>
    <x v="0"/>
  </r>
  <r>
    <x v="0"/>
  </r>
  <r>
    <x v="2"/>
  </r>
  <r>
    <x v="0"/>
  </r>
  <r>
    <x v="0"/>
  </r>
  <r>
    <x v="0"/>
  </r>
  <r>
    <x v="0"/>
  </r>
  <r>
    <x v="2"/>
  </r>
  <r>
    <x v="0"/>
  </r>
  <r>
    <x v="0"/>
  </r>
  <r>
    <x v="0"/>
  </r>
  <r>
    <x v="2"/>
  </r>
  <r>
    <x v="0"/>
  </r>
  <r>
    <x v="0"/>
  </r>
  <r>
    <x v="0"/>
  </r>
  <r>
    <x v="0"/>
  </r>
  <r>
    <x v="1"/>
  </r>
  <r>
    <x v="1"/>
  </r>
  <r>
    <x v="0"/>
  </r>
  <r>
    <x v="0"/>
  </r>
  <r>
    <x v="0"/>
  </r>
  <r>
    <x v="0"/>
  </r>
  <r>
    <x v="0"/>
  </r>
  <r>
    <x v="0"/>
  </r>
  <r>
    <x v="0"/>
  </r>
  <r>
    <x v="0"/>
  </r>
  <r>
    <x v="2"/>
  </r>
  <r>
    <x v="0"/>
  </r>
  <r>
    <x v="0"/>
  </r>
  <r>
    <x v="0"/>
  </r>
  <r>
    <x v="0"/>
  </r>
  <r>
    <x v="2"/>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x v="0"/>
  </r>
  <r>
    <x v="0"/>
  </r>
  <r>
    <x v="1"/>
  </r>
  <r>
    <x v="0"/>
  </r>
  <r>
    <x v="0"/>
  </r>
  <r>
    <x v="0"/>
  </r>
  <r>
    <x v="0"/>
  </r>
  <r>
    <x v="2"/>
  </r>
  <r>
    <x v="0"/>
  </r>
  <r>
    <x v="1"/>
  </r>
  <r>
    <x v="3"/>
  </r>
  <r>
    <x v="0"/>
  </r>
  <r>
    <x v="0"/>
  </r>
  <r>
    <x v="0"/>
  </r>
  <r>
    <x v="3"/>
  </r>
  <r>
    <x v="4"/>
  </r>
  <r>
    <x v="0"/>
  </r>
  <r>
    <x v="5"/>
  </r>
  <r>
    <x v="5"/>
  </r>
  <r>
    <x v="0"/>
  </r>
  <r>
    <x v="3"/>
  </r>
  <r>
    <x v="3"/>
  </r>
  <r>
    <x v="0"/>
  </r>
  <r>
    <x v="0"/>
  </r>
  <r>
    <x v="2"/>
  </r>
  <r>
    <x v="0"/>
  </r>
  <r>
    <x v="0"/>
  </r>
  <r>
    <x v="0"/>
  </r>
  <r>
    <x v="0"/>
  </r>
  <r>
    <x v="0"/>
  </r>
  <r>
    <x v="0"/>
  </r>
  <r>
    <x v="0"/>
  </r>
  <r>
    <x v="0"/>
  </r>
  <r>
    <x v="0"/>
  </r>
  <r>
    <x v="0"/>
  </r>
  <r>
    <x v="0"/>
  </r>
  <r>
    <x v="0"/>
  </r>
  <r>
    <x v="0"/>
  </r>
  <r>
    <x v="0"/>
  </r>
  <r>
    <x v="1"/>
  </r>
  <r>
    <x v="1"/>
  </r>
  <r>
    <x v="4"/>
  </r>
  <r>
    <x v="0"/>
  </r>
  <r>
    <x v="0"/>
  </r>
  <r>
    <x v="4"/>
  </r>
  <r>
    <x v="0"/>
  </r>
  <r>
    <x v="0"/>
  </r>
  <r>
    <x v="4"/>
  </r>
  <r>
    <x v="0"/>
  </r>
  <r>
    <x v="4"/>
  </r>
  <r>
    <x v="0"/>
  </r>
  <r>
    <x v="0"/>
  </r>
  <r>
    <x v="2"/>
  </r>
  <r>
    <x v="0"/>
  </r>
  <r>
    <x v="0"/>
  </r>
  <r>
    <x v="0"/>
  </r>
  <r>
    <x v="4"/>
  </r>
  <r>
    <x v="0"/>
  </r>
  <r>
    <x v="4"/>
  </r>
  <r>
    <x v="0"/>
  </r>
  <r>
    <x v="0"/>
  </r>
  <r>
    <x v="0"/>
  </r>
  <r>
    <x v="2"/>
  </r>
  <r>
    <x v="3"/>
  </r>
  <r>
    <x v="0"/>
  </r>
  <r>
    <x v="0"/>
  </r>
  <r>
    <x v="1"/>
  </r>
  <r>
    <x v="1"/>
  </r>
  <r>
    <x v="0"/>
  </r>
  <r>
    <x v="2"/>
  </r>
  <r>
    <x v="0"/>
  </r>
  <r>
    <x v="0"/>
  </r>
  <r>
    <x v="0"/>
  </r>
  <r>
    <x v="0"/>
  </r>
  <r>
    <x v="0"/>
  </r>
  <r>
    <x v="0"/>
  </r>
  <r>
    <x v="4"/>
  </r>
  <r>
    <x v="3"/>
  </r>
  <r>
    <x v="4"/>
  </r>
  <r>
    <x v="3"/>
  </r>
  <r>
    <x v="3"/>
  </r>
  <r>
    <x v="2"/>
  </r>
  <r>
    <x v="0"/>
  </r>
  <r>
    <x v="0"/>
  </r>
  <r>
    <x v="0"/>
  </r>
  <r>
    <x v="0"/>
  </r>
  <r>
    <x v="2"/>
  </r>
  <r>
    <x v="0"/>
  </r>
  <r>
    <x v="0"/>
  </r>
  <r>
    <x v="0"/>
  </r>
  <r>
    <x v="4"/>
  </r>
  <r>
    <x v="0"/>
  </r>
  <r>
    <x v="0"/>
  </r>
  <r>
    <x v="1"/>
  </r>
  <r>
    <x v="0"/>
  </r>
  <r>
    <x v="0"/>
  </r>
  <r>
    <x v="1"/>
  </r>
  <r>
    <x v="0"/>
  </r>
  <r>
    <x v="0"/>
  </r>
  <r>
    <x v="0"/>
  </r>
  <r>
    <x v="0"/>
  </r>
  <r>
    <x v="0"/>
  </r>
  <r>
    <x v="2"/>
  </r>
  <r>
    <x v="1"/>
  </r>
  <r>
    <x v="1"/>
  </r>
  <r>
    <x v="0"/>
  </r>
  <r>
    <x v="4"/>
  </r>
  <r>
    <x v="0"/>
  </r>
  <r>
    <x v="0"/>
  </r>
  <r>
    <x v="0"/>
  </r>
  <r>
    <x v="0"/>
  </r>
  <r>
    <x v="0"/>
  </r>
  <r>
    <x v="0"/>
  </r>
  <r>
    <x v="0"/>
  </r>
  <r>
    <x v="0"/>
  </r>
  <r>
    <x v="0"/>
  </r>
  <r>
    <x v="0"/>
  </r>
  <r>
    <x v="0"/>
  </r>
  <r>
    <x v="0"/>
  </r>
  <r>
    <x v="6"/>
  </r>
  <r>
    <x v="0"/>
  </r>
  <r>
    <x v="3"/>
  </r>
  <r>
    <x v="0"/>
  </r>
  <r>
    <x v="0"/>
  </r>
  <r>
    <x v="0"/>
  </r>
  <r>
    <x v="0"/>
  </r>
  <r>
    <x v="0"/>
  </r>
  <r>
    <x v="0"/>
  </r>
  <r>
    <x v="0"/>
  </r>
  <r>
    <x v="0"/>
  </r>
  <r>
    <x v="0"/>
  </r>
  <r>
    <x v="0"/>
  </r>
  <r>
    <x v="0"/>
  </r>
  <r>
    <x v="0"/>
  </r>
  <r>
    <x v="0"/>
  </r>
  <r>
    <x v="0"/>
  </r>
  <r>
    <x v="0"/>
  </r>
  <r>
    <x v="0"/>
  </r>
  <r>
    <x v="0"/>
  </r>
  <r>
    <x v="0"/>
  </r>
  <r>
    <x v="0"/>
  </r>
  <r>
    <x v="0"/>
  </r>
  <r>
    <x v="0"/>
  </r>
  <r>
    <x v="0"/>
  </r>
  <r>
    <x v="3"/>
  </r>
  <r>
    <x v="1"/>
  </r>
  <r>
    <x v="0"/>
  </r>
  <r>
    <x v="0"/>
  </r>
  <r>
    <x v="0"/>
  </r>
  <r>
    <x v="0"/>
  </r>
  <r>
    <x v="0"/>
  </r>
  <r>
    <x v="0"/>
  </r>
  <r>
    <x v="0"/>
  </r>
  <r>
    <x v="0"/>
  </r>
  <r>
    <x v="0"/>
  </r>
  <r>
    <x v="0"/>
  </r>
  <r>
    <x v="0"/>
  </r>
  <r>
    <x v="0"/>
  </r>
  <r>
    <x v="0"/>
  </r>
  <r>
    <x v="0"/>
  </r>
</pivotCacheRecords>
</file>

<file path=xl/pivotCache/pivotCacheRecords1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0">
  <r>
    <d v="2024-02-28T10:16:40"/>
    <s v="25-34 años"/>
    <s v="Bucaramanga"/>
    <s v="Logística y almacenamiento"/>
    <s v="Si"/>
    <m/>
    <s v="Domestico (neveras)"/>
    <s v="No realizo mantenimiento, espera a que los equipos fallen para repararlos."/>
    <n v="5"/>
    <n v="5"/>
    <n v="4"/>
    <n v="3"/>
    <n v="5"/>
    <n v="5"/>
    <n v="5"/>
    <n v="5"/>
    <n v="5"/>
    <n v="5"/>
    <s v="Que la empresa de mantenimiento tenga los repuestos disponibles internamente."/>
    <s v="Satisfecho/a"/>
    <n v="5"/>
    <n v="5"/>
    <n v="5"/>
    <n v="4"/>
    <n v="4"/>
    <n v="5"/>
    <n v="5"/>
    <n v="5"/>
    <n v="5"/>
    <n v="4"/>
    <n v="4"/>
    <n v="4"/>
    <s v="Pruebas de fugas – Presurización, Limpieza y mantenimiento general"/>
    <s v="Importante"/>
    <s v="No"/>
    <m/>
    <x v="0"/>
    <m/>
    <s v="Si"/>
    <s v="Ha sido efectivo para resolver problemas."/>
    <s v="Trimestral"/>
    <s v="Entre $1 millón y $2 millones"/>
    <s v="Sí"/>
    <s v="Ha sido efectivo para resolver problemas."/>
    <s v="Mensual"/>
    <s v="Entre $1 millón y $2 millones"/>
    <s v="De acuerdo"/>
    <s v="Sí"/>
    <s v="Paquetes Promocionales"/>
    <s v="$200,000 - $300,000 COP"/>
    <s v="$1,000,000 - $2,000,000 COP"/>
    <s v="$3,000,000 - $5,000,000 COP"/>
    <s v="Publicidad en redes sociales, Marketing directo, Recomendación de un amigo"/>
    <s v="Testimonios de clientes, Videos explicativos, Ofertas, promociones y descuentos"/>
    <s v="Mensualmente"/>
    <s v="Descuentos, Comisiones"/>
    <s v="Ambas"/>
    <s v="Importante"/>
    <s v="Importante"/>
    <s v="Importante"/>
    <s v="Importante"/>
    <m/>
  </r>
  <r>
    <d v="2024-02-28T10:22:48"/>
    <s v="25-34 años"/>
    <s v="Bucaramanga"/>
    <s v="Supermercados"/>
    <s v="Si"/>
    <m/>
    <s v="Comercial (vitrinas, congeladores, refrigeradores), Domestico (neveras)"/>
    <s v="No realizo mantenimiento, espera a que los equipos fallen para repararlos."/>
    <n v="3"/>
    <n v="5"/>
    <n v="4"/>
    <n v="1"/>
    <n v="5"/>
    <n v="3"/>
    <n v="5"/>
    <n v="4"/>
    <n v="3"/>
    <n v="4"/>
    <s v="Que la empresa de mantenimiento tenga los repuestos disponibles internamente."/>
    <s v="Neutral"/>
    <n v="3"/>
    <n v="5"/>
    <n v="4"/>
    <n v="5"/>
    <n v="4"/>
    <n v="3"/>
    <n v="2"/>
    <n v="3"/>
    <n v="5"/>
    <n v="4"/>
    <n v="5"/>
    <n v="2"/>
    <s v="Limpieza y mantenimiento general, Ventilación, Desagües, Filtraciones, Reparaciones, Fallas eléctricas"/>
    <s v="Importante"/>
    <s v="No"/>
    <m/>
    <x v="0"/>
    <m/>
    <s v="Si"/>
    <s v="Fue costoso pero necesario."/>
    <s v="Semestral"/>
    <s v="Entre $1 millón y $2 millones"/>
    <s v="Sí"/>
    <s v="Resultó en tiempos de inactividad mínimos."/>
    <s v="Trimestral"/>
    <s v="Menos de $1 millón"/>
    <s v="De acuerdo"/>
    <s v="Sí"/>
    <s v="Tarifa fija"/>
    <s v="$400,000 - $500,000 COP"/>
    <s v="$3,000,000 - $4,000,000 COP"/>
    <s v="$3,000,000 - $5,000,000 COP"/>
    <s v="Publicidad online, Publicidad en redes sociales, Referencias de clientes, Sitio web de la empresa, Recomendación de un amigo"/>
    <s v="Ofertas, promociones y descuentos, Consejos de mantenimiento y buenas prácticas"/>
    <s v="Mensualmente"/>
    <s v="Descuentos, Regalos"/>
    <s v="Ambas"/>
    <s v="Importante"/>
    <s v="Muy importante"/>
    <s v="Importante"/>
    <s v="Muy importante"/>
    <m/>
  </r>
  <r>
    <d v="2024-02-28T10:26:56"/>
    <s v="25-34 años"/>
    <s v="Bucaramanga"/>
    <s v="Logística y almacenamiento"/>
    <s v="Si"/>
    <m/>
    <s v="Comercial (vitrinas, congeladores, refrigeradores)"/>
    <s v="Contrata un servicio de mantenimiento externo"/>
    <n v="5"/>
    <n v="5"/>
    <n v="5"/>
    <n v="1"/>
    <n v="5"/>
    <n v="5"/>
    <n v="5"/>
    <n v="5"/>
    <n v="5"/>
    <n v="5"/>
    <s v="Que la empresa de mantenimiento tenga los repuestos disponibles internamente."/>
    <s v="Neutral"/>
    <n v="5"/>
    <n v="5"/>
    <n v="5"/>
    <n v="5"/>
    <n v="5"/>
    <n v="5"/>
    <n v="5"/>
    <n v="5"/>
    <n v="5"/>
    <n v="5"/>
    <n v="5"/>
    <n v="5"/>
    <s v="Análisis de vibraciones., Niveles de aceite, Pruebas de fugas – Presurización, Limpieza y mantenimiento general, Ventilación, Desagües, Filtraciones, Reparaciones, Condensación, Fallas eléctricas"/>
    <s v="Muy importante"/>
    <s v="Si"/>
    <s v="Me lo han ofrecido, pero aún no lo he implementado."/>
    <x v="1"/>
    <s v="Menos de $100 mil"/>
    <s v="Si"/>
    <s v="Ha sido efectivo para resolver problemas."/>
    <s v="Semestral"/>
    <s v="Menos de $500 mil"/>
    <s v="Sí"/>
    <s v="Ha sido efectivo para resolver problemas."/>
    <s v="Anual"/>
    <s v="Menos de $1 millón"/>
    <s v="De acuerdo"/>
    <s v="Sí"/>
    <s v="Pago por servicio"/>
    <s v="Menos de $100,000 COP"/>
    <s v="Menos de $500,000"/>
    <s v="Menos de $1,000,000"/>
    <s v="Publicidad online, Publicidad en redes sociales, Correo electrónico, Marketing directo, Referencias de clientes, Sitio web de la empresa, Llamadas telefónicas, Recomendación de un amigo"/>
    <s v="Información sobre los servicios, Testimonios de clientes, Ofertas, promociones y descuentos"/>
    <s v="Semanalmente"/>
    <s v="Descuentos"/>
    <s v="Ambas"/>
    <s v="Muy importante"/>
    <s v="Muy importante"/>
    <s v="Muy importante"/>
    <s v="Muy importante"/>
    <m/>
  </r>
  <r>
    <d v="2024-02-28T11:19:24"/>
    <s v="35-44 años"/>
    <s v="Floridablanca"/>
    <s v="Ambiental"/>
    <s v="No"/>
    <s v="No tengo necesidad de refrigeración para mis productos o alimentos"/>
    <m/>
    <m/>
    <m/>
    <m/>
    <m/>
    <m/>
    <m/>
    <m/>
    <m/>
    <m/>
    <m/>
    <m/>
    <m/>
    <m/>
    <m/>
    <m/>
    <m/>
    <m/>
    <m/>
    <m/>
    <m/>
    <m/>
    <m/>
    <m/>
    <m/>
    <m/>
    <m/>
    <m/>
    <m/>
    <m/>
    <x v="0"/>
    <m/>
    <m/>
    <m/>
    <m/>
    <m/>
    <m/>
    <m/>
    <m/>
    <m/>
    <m/>
    <m/>
    <m/>
    <m/>
    <m/>
    <m/>
    <m/>
    <m/>
    <m/>
    <m/>
    <m/>
    <m/>
    <m/>
    <m/>
    <m/>
    <m/>
  </r>
  <r>
    <d v="2024-02-28T12:12:39"/>
    <s v="45-54 años"/>
    <s v="Floridablanca"/>
    <s v="Textil y confección"/>
    <s v="No"/>
    <s v="No tengo necesidad de refrigeración para mis productos o alimentos"/>
    <m/>
    <m/>
    <m/>
    <m/>
    <m/>
    <m/>
    <m/>
    <m/>
    <m/>
    <m/>
    <m/>
    <m/>
    <m/>
    <m/>
    <m/>
    <m/>
    <m/>
    <m/>
    <m/>
    <m/>
    <m/>
    <m/>
    <m/>
    <m/>
    <m/>
    <m/>
    <m/>
    <m/>
    <m/>
    <m/>
    <x v="0"/>
    <m/>
    <m/>
    <m/>
    <m/>
    <m/>
    <m/>
    <m/>
    <m/>
    <m/>
    <m/>
    <m/>
    <m/>
    <m/>
    <m/>
    <m/>
    <m/>
    <m/>
    <m/>
    <m/>
    <m/>
    <m/>
    <m/>
    <m/>
    <m/>
    <m/>
  </r>
  <r>
    <d v="2024-02-28T13:36:54"/>
    <s v="65 años o más"/>
    <s v="Piedecuesta"/>
    <s v="Productos agrícolas"/>
    <s v="Si"/>
    <m/>
    <s v="Domestico (neveras)"/>
    <s v="No realizo mantenimiento, espera a que los equipos fallen para repararlos."/>
    <n v="5"/>
    <n v="5"/>
    <n v="5"/>
    <n v="3"/>
    <n v="5"/>
    <n v="5"/>
    <n v="5"/>
    <n v="5"/>
    <n v="5"/>
    <n v="3"/>
    <s v="La empresa  de mantenimiento cuente con una red de proveedores para asegurar la disponibilidad de repuestos."/>
    <s v="Neutral"/>
    <n v="5"/>
    <n v="5"/>
    <n v="5"/>
    <n v="5"/>
    <n v="5"/>
    <n v="5"/>
    <n v="5"/>
    <n v="5"/>
    <n v="4"/>
    <n v="4"/>
    <n v="5"/>
    <n v="5"/>
    <s v="Análisis de vibraciones., Niveles de aceite, Pruebas de fugas – Presurización, Limpieza y mantenimiento general, Ventilación, Desagües, Filtraciones, Reparaciones, Condensación"/>
    <s v="Muy importante"/>
    <s v="No"/>
    <m/>
    <x v="0"/>
    <m/>
    <s v="Si"/>
    <s v="Ha sido efectivo para resolver problemas."/>
    <s v="Anual"/>
    <s v="Menos de $500 mil"/>
    <s v="Sí"/>
    <s v="Fue costoso pero necesario."/>
    <s v="Cuando lo requiera"/>
    <s v="Menos de $1 millón"/>
    <s v="Totalmente en desacuerdo"/>
    <s v="Sí"/>
    <s v="Pago por servicio"/>
    <s v="$100,000 - $200,000 COP"/>
    <s v="Menos de $500,000"/>
    <s v="Menos de $1,000,000"/>
    <s v="Publicidad online, Publicidad en redes sociales, Correo electrónico, Marketing directo, Ferias y eventos, Referencias de clientes, Sitio web de la empresa, Llamadas telefónicas, Mensajes de texto (SMS), Folletos o material impreso, Recomendación de un amigo, Radio"/>
    <s v="Información sobre los servicios, Testimonios de clientes, Videos explicativos, Ofertas, promociones y descuentos, Consejos de mantenimiento y buenas prácticas"/>
    <s v="Trimestralmente"/>
    <s v="Descuentos, Regalos, Bonos, Cursos formativos"/>
    <s v="Ambas"/>
    <s v="Importante"/>
    <s v="Muy importante"/>
    <s v="Importante"/>
    <s v="Importante"/>
    <s v="Un buen servicio tanto en personal humano como en la calidad de los repuestos"/>
  </r>
  <r>
    <d v="2024-02-28T15:04:10"/>
    <s v="25-34 años"/>
    <s v="Bucaramanga"/>
    <s v="Educación "/>
    <s v="Si"/>
    <m/>
    <s v="Domestico (neveras)"/>
    <s v="Contrata un servicio de mantenimiento externo"/>
    <n v="5"/>
    <n v="5"/>
    <n v="5"/>
    <n v="5"/>
    <n v="5"/>
    <n v="5"/>
    <n v="5"/>
    <n v="5"/>
    <n v="5"/>
    <n v="5"/>
    <s v="La empresa  de mantenimiento cuente con una red de proveedores para asegurar la disponibilidad de repuestos."/>
    <s v="Muy satisfecho/a"/>
    <n v="5"/>
    <n v="5"/>
    <n v="5"/>
    <n v="5"/>
    <n v="5"/>
    <n v="5"/>
    <n v="5"/>
    <n v="5"/>
    <n v="5"/>
    <n v="5"/>
    <n v="5"/>
    <n v="5"/>
    <s v="Limpieza y mantenimiento general, Ventilación, Desagües"/>
    <s v="Muy importante"/>
    <s v="No"/>
    <m/>
    <x v="0"/>
    <m/>
    <s v="Si"/>
    <s v="Fue costoso pero necesario."/>
    <s v="Semestral"/>
    <s v="Entre $500 mil y $1 millón"/>
    <s v="Sí"/>
    <s v="Ha sido efectivo para resolver problemas."/>
    <s v="Cuando lo requiera"/>
    <s v="Entre $1 millón y $2 millones"/>
    <s v="Totalmente en desacuerdo"/>
    <s v="Sí"/>
    <s v="Pago por servicio"/>
    <s v="$400,000 - $500,000 COP"/>
    <s v="$500,000 - $1,000,000 COP"/>
    <s v="$1,000,000 - $3,000,000 COP"/>
    <s v="Publicidad online, Publicidad en redes sociales, Sitio web de la empresa"/>
    <s v="Información sobre los servicios, Testimonios de clientes, Consejos de mantenimiento y buenas prácticas"/>
    <s v="Trimestralmente"/>
    <s v="Descuentos"/>
    <s v="Página web"/>
    <s v="Muy importante"/>
    <s v="Muy importante"/>
    <s v="Importante"/>
    <s v="Muy importante"/>
    <m/>
  </r>
  <r>
    <d v="2024-02-28T16:06:21"/>
    <s v="35-44 años"/>
    <s v="Bucaramanga"/>
    <s v="Bebidas"/>
    <s v="Si"/>
    <m/>
    <s v="Comercial (vitrinas, congeladores, refrigeradores)"/>
    <s v="Contrata un servicio de mantenimiento externo"/>
    <n v="5"/>
    <n v="5"/>
    <n v="5"/>
    <n v="4"/>
    <n v="4"/>
    <n v="4"/>
    <n v="4"/>
    <n v="4"/>
    <n v="4"/>
    <n v="4"/>
    <s v="La empresa  de mantenimiento cuente con una red de proveedores para asegurar la disponibilidad de repuestos."/>
    <s v="Satisfecho/a"/>
    <n v="5"/>
    <n v="4"/>
    <n v="4"/>
    <n v="3"/>
    <n v="3"/>
    <n v="3"/>
    <n v="4"/>
    <n v="4"/>
    <n v="4"/>
    <n v="4"/>
    <n v="4"/>
    <n v="4"/>
    <s v="Análisis de vibraciones., Pruebas de fugas – Presurización, Limpieza y mantenimiento general, Ventilación, Reparaciones"/>
    <s v="Muy importante"/>
    <s v="Si"/>
    <s v="No me lo han ofrecido, pero estoy interesado/a en obtenerlo."/>
    <x v="2"/>
    <s v="Entre $100 mil  y $300 mil"/>
    <s v="Si"/>
    <s v="No fue tan eficaz como esperaba."/>
    <s v="Semestral"/>
    <s v="Entre $500 mil y $1 millón"/>
    <s v="Sí"/>
    <s v="Fue costoso pero necesario."/>
    <s v="Semestral"/>
    <s v="Entre $1 millón y $2 millones"/>
    <s v="De acuerdo"/>
    <s v="Sí"/>
    <s v="Pago por servicio"/>
    <s v="Menos de $100,000 COP"/>
    <s v="Menos de $500,000"/>
    <s v="Menos de $1,000,000"/>
    <s v="Publicidad online, Publicidad en redes sociales, Marketing directo, Ferias y eventos, Llamadas telefónicas, Mensajes de texto (SMS)"/>
    <s v="Testimonios de clientes, Videos explicativos"/>
    <s v="Mensualmente"/>
    <s v="Regalos, Bonos"/>
    <s v="Ambas"/>
    <s v="Neutral"/>
    <s v="Importante"/>
    <s v="Importante"/>
    <s v="Importante"/>
    <m/>
  </r>
  <r>
    <d v="2024-02-28T19:09:01"/>
    <s v="18-24 años"/>
    <s v="Bucaramanga"/>
    <s v="Supermercados"/>
    <s v="Si"/>
    <m/>
    <s v="Comercial (vitrinas, congeladores, refrigeradores), Domestico (neveras)"/>
    <s v="No realizo mantenimiento, espera a que los equipos fallen para repararlos."/>
    <n v="5"/>
    <n v="5"/>
    <n v="5"/>
    <n v="3"/>
    <n v="5"/>
    <n v="5"/>
    <n v="5"/>
    <n v="5"/>
    <n v="5"/>
    <n v="5"/>
    <s v="La empresa  de mantenimiento cuente con una red de proveedores para asegurar la disponibilidad de repuestos."/>
    <s v="Neutral"/>
    <n v="5"/>
    <n v="5"/>
    <n v="5"/>
    <n v="5"/>
    <n v="5"/>
    <n v="5"/>
    <n v="5"/>
    <n v="5"/>
    <n v="5"/>
    <n v="4"/>
    <n v="5"/>
    <n v="4"/>
    <s v="Limpieza y mantenimiento general, Reparaciones, Fallas eléctricas"/>
    <s v="Muy importante"/>
    <s v="No"/>
    <m/>
    <x v="0"/>
    <m/>
    <s v="Si"/>
    <s v="No he tenido experiencia con ello."/>
    <s v="Anual"/>
    <s v="Menos de $500 mil"/>
    <s v="No"/>
    <m/>
    <m/>
    <m/>
    <s v="De acuerdo"/>
    <s v="No"/>
    <s v="Pago por servicio"/>
    <s v="$100,000 - $200,000 COP"/>
    <s v="$1,000,000 - $2,000,000 COP"/>
    <s v="$1,000,000 - $3,000,000 COP"/>
    <s v="Publicidad online, Marketing directo, Ferias y eventos, Referencias de clientes, Sitio web de la empresa, Folletos o material impreso, Recomendación de un amigo"/>
    <s v="Información sobre los servicios, Videos explicativos, Ofertas, promociones y descuentos, Consejos de mantenimiento y buenas prácticas"/>
    <s v="Mensualmente"/>
    <s v="Descuentos, Bonos"/>
    <s v="Ambas"/>
    <s v="Muy importante"/>
    <s v="Importante"/>
    <s v="Neutral"/>
    <s v="Importante"/>
    <m/>
  </r>
  <r>
    <d v="2024-02-28T19:24:53"/>
    <s v="18-24 años"/>
    <s v="Floridablanca"/>
    <s v="Productos agrícolas"/>
    <s v="Si"/>
    <m/>
    <s v="Comercial (vitrinas, congeladores, refrigeradores)"/>
    <s v="Contrata un servicio de mantenimiento externo"/>
    <n v="3"/>
    <n v="2"/>
    <n v="3"/>
    <n v="2"/>
    <n v="3"/>
    <n v="2"/>
    <n v="3"/>
    <n v="2"/>
    <n v="3"/>
    <n v="2"/>
    <s v="No tiene preferencia al respecto"/>
    <s v="Satisfecho/a"/>
    <n v="3"/>
    <n v="2"/>
    <n v="3"/>
    <n v="2"/>
    <n v="3"/>
    <n v="2"/>
    <n v="3"/>
    <n v="2"/>
    <n v="3"/>
    <n v="2"/>
    <n v="3"/>
    <n v="2"/>
    <s v="Niveles de aceite, Pruebas de fugas – Presurización, Limpieza y mantenimiento general, Fallas eléctricas"/>
    <s v="Importante"/>
    <s v="Si"/>
    <s v="Me lo han ofrecido, pero aún no lo he implementado."/>
    <x v="1"/>
    <s v="Entre $100 mil  y $300 mil"/>
    <s v="Si"/>
    <s v="No lo considero necesario para mis necesidades."/>
    <s v="Anual"/>
    <s v="Entre $500 mil y $1 millón"/>
    <s v="Sí"/>
    <s v="Ha sido efectivo para resolver problemas."/>
    <s v="Cuando lo requiera"/>
    <s v="Menos de $1 millón"/>
    <s v="En desacuerdo"/>
    <s v="Sí"/>
    <s v="Pago por servicio"/>
    <s v="$100,000 - $200,000 COP"/>
    <s v="$500,000 - $1,000,000 COP"/>
    <s v="$1,000,000 - $3,000,000 COP"/>
    <s v="Publicidad en redes sociales"/>
    <s v="Información sobre los servicios, Videos explicativos"/>
    <s v="Mensualmente"/>
    <s v="Bonos"/>
    <s v="Aplicación Móvil (APP)"/>
    <s v="Muy importante"/>
    <s v="Muy importante"/>
    <s v="Importante"/>
    <s v="Muy importante"/>
    <m/>
  </r>
  <r>
    <d v="2024-02-28T19:25:24"/>
    <s v="18-24 años"/>
    <s v="Girón"/>
    <s v="Productos agrícolas"/>
    <s v="Si"/>
    <m/>
    <s v="Comercial (vitrinas, congeladores, refrigeradores)"/>
    <s v="Contrata un servicio de mantenimiento externo"/>
    <n v="4"/>
    <n v="5"/>
    <n v="5"/>
    <n v="4"/>
    <n v="4"/>
    <n v="5"/>
    <n v="4"/>
    <n v="4"/>
    <n v="5"/>
    <n v="4"/>
    <s v="La empresa  de mantenimiento cuente con una red de proveedores para asegurar la disponibilidad de repuestos."/>
    <s v="Satisfecho/a"/>
    <n v="4"/>
    <n v="5"/>
    <n v="5"/>
    <n v="4"/>
    <n v="5"/>
    <n v="4"/>
    <n v="5"/>
    <n v="5"/>
    <n v="5"/>
    <n v="4"/>
    <n v="5"/>
    <n v="4"/>
    <s v="Pruebas de fugas – Presurización, Filtraciones, Reparaciones"/>
    <s v="Muy importante"/>
    <s v="Si"/>
    <s v="Cuento con este servicio actualmente y ha sido beneficioso."/>
    <x v="3"/>
    <s v="Entre $100 mil  y $300 mil"/>
    <s v="Si"/>
    <s v="Ha sido efectivo para resolver problemas."/>
    <s v="Mensual"/>
    <s v="Entre $500 mil y $1 millón"/>
    <s v="Sí"/>
    <s v="Ha sido efectivo para resolver problemas."/>
    <s v="Mensual"/>
    <s v="Menos de $1 millón"/>
    <s v="De acuerdo"/>
    <s v="Sí"/>
    <s v="Pago por servicio"/>
    <s v="Menos de $100,000 COP"/>
    <s v="$500,000 - $1,000,000 COP"/>
    <s v="Menos de $1,000,000"/>
    <s v="Publicidad online, Publicidad en redes sociales, Marketing directo, Ferias y eventos, Radio"/>
    <s v="Información sobre los servicios, Videos explicativos"/>
    <s v="Mensualmente"/>
    <s v="Descuentos"/>
    <s v="Ambas"/>
    <s v="Importante"/>
    <s v="Muy importante"/>
    <s v="Muy importante"/>
    <s v="Neutral"/>
    <m/>
  </r>
  <r>
    <d v="2024-02-28T19:29:32"/>
    <s v="25-34 años"/>
    <s v="Bucaramanga"/>
    <s v="Transporte "/>
    <s v="No"/>
    <s v="Los costos de adquisición y mantenimiento son demasiado altos."/>
    <m/>
    <m/>
    <m/>
    <m/>
    <m/>
    <m/>
    <m/>
    <m/>
    <m/>
    <m/>
    <m/>
    <m/>
    <m/>
    <m/>
    <m/>
    <m/>
    <m/>
    <m/>
    <m/>
    <m/>
    <m/>
    <m/>
    <m/>
    <m/>
    <m/>
    <m/>
    <m/>
    <m/>
    <m/>
    <m/>
    <x v="0"/>
    <m/>
    <m/>
    <m/>
    <m/>
    <m/>
    <m/>
    <m/>
    <m/>
    <m/>
    <m/>
    <m/>
    <m/>
    <m/>
    <m/>
    <m/>
    <m/>
    <m/>
    <m/>
    <m/>
    <m/>
    <m/>
    <m/>
    <m/>
    <m/>
    <m/>
  </r>
  <r>
    <d v="2024-02-28T19:36:37"/>
    <s v="45-54 años"/>
    <s v="Floridablanca"/>
    <s v="Supermercados"/>
    <s v="No"/>
    <s v="No tengo necesidad de refrigeración para mis productos o alimentos"/>
    <m/>
    <m/>
    <m/>
    <m/>
    <m/>
    <m/>
    <m/>
    <m/>
    <m/>
    <m/>
    <m/>
    <m/>
    <m/>
    <m/>
    <m/>
    <m/>
    <m/>
    <m/>
    <m/>
    <m/>
    <m/>
    <m/>
    <m/>
    <m/>
    <m/>
    <m/>
    <m/>
    <m/>
    <m/>
    <m/>
    <x v="0"/>
    <m/>
    <m/>
    <m/>
    <m/>
    <m/>
    <m/>
    <m/>
    <m/>
    <m/>
    <m/>
    <m/>
    <m/>
    <m/>
    <m/>
    <m/>
    <m/>
    <m/>
    <m/>
    <m/>
    <m/>
    <m/>
    <m/>
    <m/>
    <m/>
    <m/>
  </r>
  <r>
    <d v="2024-02-28T19:44:22"/>
    <s v="45-54 años"/>
    <s v="Bucaramanga"/>
    <s v="Supermercados"/>
    <s v="Si"/>
    <m/>
    <s v="Comercial (vitrinas, congeladores, refrigeradores)"/>
    <s v="Realiza el mantenimiento por su cuenta"/>
    <n v="5"/>
    <n v="5"/>
    <n v="5"/>
    <n v="3"/>
    <n v="5"/>
    <n v="5"/>
    <n v="4"/>
    <n v="4"/>
    <n v="5"/>
    <n v="2"/>
    <s v="No tiene preferencia al respecto"/>
    <s v="Satisfecho/a"/>
    <n v="4"/>
    <n v="4"/>
    <n v="4"/>
    <n v="3"/>
    <n v="4"/>
    <n v="4"/>
    <n v="4"/>
    <n v="4"/>
    <n v="4"/>
    <n v="4"/>
    <n v="4"/>
    <n v="4"/>
    <s v="Limpieza y mantenimiento general, "/>
    <s v="Muy importante"/>
    <s v="No"/>
    <m/>
    <x v="0"/>
    <m/>
    <s v="Si"/>
    <s v="Resultó en tiempos de inactividad mínimos."/>
    <s v="Anual"/>
    <s v="Entre $500 mil y $1 millón"/>
    <s v="Sí"/>
    <s v="Ha sido efectivo para resolver problemas."/>
    <s v="Anual"/>
    <s v="Entre $1 millón y $2 millones"/>
    <s v="De acuerdo"/>
    <s v="Sí"/>
    <s v="Pago por servicio"/>
    <s v="Menos de $100,000 COP"/>
    <s v="$500,000 - $1,000,000 COP"/>
    <s v="Menos de $1,000,000"/>
    <s v="Folletos o material impreso"/>
    <s v="Consejos de mantenimiento y buenas prácticas"/>
    <s v="Trimestralmente"/>
    <s v="Descuentos"/>
    <s v="Aplicación Móvil (APP)"/>
    <s v="Muy importante"/>
    <s v="Muy importante"/>
    <s v="Muy importante"/>
    <s v="Importante"/>
    <s v="El valor del servicio sea competitivo con los precios del mercado, ofreciendo paquetes o promociones"/>
  </r>
  <r>
    <d v="2024-02-28T19:45:16"/>
    <s v="35-44 años"/>
    <s v="Floridablanca"/>
    <s v="Farmacéutica"/>
    <s v="Si"/>
    <m/>
    <s v="Industrial (cámaras frigoríficas, cuartos fríos)"/>
    <s v="Contrata un servicio de mantenimiento externo"/>
    <n v="3"/>
    <n v="3"/>
    <n v="3"/>
    <n v="3"/>
    <n v="3"/>
    <n v="3"/>
    <n v="3"/>
    <n v="3"/>
    <n v="3"/>
    <n v="3"/>
    <s v="Que la empresa de mantenimiento tenga los repuestos disponibles internamente."/>
    <s v="Satisfecho/a"/>
    <n v="3"/>
    <n v="3"/>
    <n v="3"/>
    <n v="3"/>
    <n v="3"/>
    <n v="3"/>
    <n v="3"/>
    <n v="3"/>
    <n v="3"/>
    <n v="3"/>
    <n v="3"/>
    <n v="3"/>
    <s v="Fallas eléctricas"/>
    <s v="Muy importante"/>
    <s v="Si"/>
    <s v="Cuento con este servicio actualmente y ha sido beneficioso."/>
    <x v="2"/>
    <s v="Entre $100 mil  y $300 mil"/>
    <s v="Si"/>
    <s v="Ha sido efectivo para resolver problemas."/>
    <s v="Semestral"/>
    <s v="Entre $500 mil y $1 millón"/>
    <s v="Sí"/>
    <s v="Ha sido efectivo para resolver problemas."/>
    <s v="Trimestral"/>
    <s v="Entre $1 millón y $2 millones"/>
    <s v="Neutral"/>
    <s v="No estoy seguro/a"/>
    <s v="Pago por servicio"/>
    <s v="$100,000 - $200,000 COP"/>
    <s v="$2,000,000 - $3,000,000 COP"/>
    <s v="Menos de $1,000,000"/>
    <s v="Publicidad online, Publicidad en redes sociales, Correo electrónico, Referencias de clientes, Sitio web de la empresa, Llamadas telefónicas, Folletos o material impreso, Recomendación de un amigo, Radio"/>
    <s v="Información sobre los servicios, Videos explicativos, Consejos de mantenimiento y buenas prácticas"/>
    <s v="Mensualmente"/>
    <s v="Descuentos, Cursos formativos"/>
    <s v="Ambas"/>
    <s v="Poco importante"/>
    <s v="Muy importante"/>
    <s v="Muy importante"/>
    <s v="Muy importante"/>
    <m/>
  </r>
  <r>
    <d v="2024-02-28T19:45:52"/>
    <s v="25-34 años"/>
    <s v="Bucaramanga"/>
    <s v="Logística y almacenamiento"/>
    <s v="Si"/>
    <m/>
    <s v="Comercial (vitrinas, congeladores, refrigeradores)"/>
    <s v="Cuenta con un equipo interno de mantenimiento"/>
    <n v="5"/>
    <n v="5"/>
    <n v="5"/>
    <n v="5"/>
    <n v="5"/>
    <n v="5"/>
    <n v="5"/>
    <n v="5"/>
    <n v="5"/>
    <n v="5"/>
    <s v="Que la empresa de mantenimiento tenga los repuestos disponibles internamente."/>
    <s v="Muy satisfecho/a"/>
    <n v="5"/>
    <n v="5"/>
    <n v="5"/>
    <n v="5"/>
    <n v="5"/>
    <n v="5"/>
    <n v="5"/>
    <n v="5"/>
    <n v="5"/>
    <n v="5"/>
    <n v="5"/>
    <n v="5"/>
    <s v="Pruebas de fugas – Presurización, Limpieza y mantenimiento general, Ventilación, Desagües, Filtraciones, Reparaciones, Fallas eléctricas"/>
    <s v="Muy importante"/>
    <s v="Si"/>
    <s v="Me lo han ofrecido, y actualmente estoy en proceso de implementación."/>
    <x v="4"/>
    <s v="Entre $300 mil y $500 mil"/>
    <s v="Si"/>
    <s v="Ha sido efectivo para resolver problemas."/>
    <s v="Trimestral"/>
    <s v="Entre $500 mil y $1 millón"/>
    <s v="Sí"/>
    <s v="Ha sido efectivo para resolver problemas."/>
    <s v="Trimestral"/>
    <s v="Entre $1 millón y $2 millones"/>
    <s v="En desacuerdo"/>
    <s v="Sí"/>
    <s v="Pago por servicio"/>
    <s v="$100,000 - $200,000 COP"/>
    <s v="$500,000 - $1,000,000 COP"/>
    <s v="$1,000,000 - $3,000,000 COP"/>
    <s v="Marketing directo"/>
    <s v="Información sobre los servicios, Videos explicativos, Consejos de mantenimiento y buenas prácticas"/>
    <s v="Mensualmente"/>
    <s v="Descuentos, Regalos, Bonos, Cursos formativos"/>
    <s v="Aplicación Móvil (APP)"/>
    <s v="Muy importante"/>
    <s v="Muy importante"/>
    <s v="Muy importante"/>
    <s v="Muy importante"/>
    <m/>
  </r>
  <r>
    <d v="2024-02-28T19:46:55"/>
    <s v="35-44 años"/>
    <s v="Bucaramanga"/>
    <s v="Supermercados"/>
    <s v="Si"/>
    <m/>
    <s v="Comercial (vitrinas, congeladores, refrigeradores)"/>
    <s v="Contrata un servicio de mantenimiento externo"/>
    <n v="5"/>
    <n v="5"/>
    <n v="5"/>
    <n v="5"/>
    <n v="5"/>
    <n v="5"/>
    <n v="5"/>
    <n v="5"/>
    <n v="5"/>
    <n v="5"/>
    <s v="La empresa  de mantenimiento cuente con una red de proveedores para asegurar la disponibilidad de repuestos."/>
    <s v="Satisfecho/a"/>
    <n v="4"/>
    <n v="5"/>
    <n v="5"/>
    <n v="4"/>
    <n v="5"/>
    <n v="5"/>
    <n v="5"/>
    <n v="5"/>
    <n v="5"/>
    <n v="5"/>
    <n v="5"/>
    <n v="5"/>
    <s v="Pruebas de fugas – Presurización, Limpieza y mantenimiento general, Filtraciones, Reparaciones, Fallas eléctricas"/>
    <s v="Muy importante"/>
    <s v="No"/>
    <m/>
    <x v="0"/>
    <m/>
    <s v="Si"/>
    <s v="Ha sido efectivo para resolver problemas."/>
    <s v="Semestral"/>
    <s v="Entre $2 millones y $3 millones"/>
    <s v="No"/>
    <m/>
    <m/>
    <m/>
    <s v="De acuerdo"/>
    <s v="Sí"/>
    <s v="Pago por servicio"/>
    <s v="$400,000 - $500,000 COP"/>
    <s v="$2,000,000 - $3,000,000 COP"/>
    <s v="$3,000,000 - $5,000,000 COP"/>
    <s v="Marketing directo"/>
    <s v="Información sobre los servicios, Ofertas, promociones y descuentos, Consejos de mantenimiento y buenas prácticas"/>
    <s v="Mensualmente"/>
    <s v="Comisiones, Cursos formativos"/>
    <s v="Ambas"/>
    <s v="Muy importante"/>
    <s v="Muy importante"/>
    <s v="Muy importante"/>
    <s v="Muy importante"/>
    <m/>
  </r>
  <r>
    <d v="2024-02-28T19:51:14"/>
    <s v="45-54 años"/>
    <s v="Floridablanca"/>
    <s v="Supermercados"/>
    <s v="Si"/>
    <m/>
    <s v="Comercial (vitrinas, congeladores, refrigeradores)"/>
    <s v="No realizo mantenimiento, espera a que los equipos fallen para repararlos."/>
    <n v="5"/>
    <n v="5"/>
    <n v="5"/>
    <n v="4"/>
    <n v="5"/>
    <n v="5"/>
    <n v="5"/>
    <n v="5"/>
    <n v="5"/>
    <n v="3"/>
    <s v="La empresa  de mantenimiento cuente con una red de proveedores para asegurar la disponibilidad de repuestos."/>
    <s v="Satisfecho/a"/>
    <n v="5"/>
    <n v="5"/>
    <n v="5"/>
    <n v="4"/>
    <n v="5"/>
    <n v="5"/>
    <n v="5"/>
    <n v="5"/>
    <n v="4"/>
    <n v="4"/>
    <n v="5"/>
    <n v="4"/>
    <s v="Análisis de vibraciones., Pruebas de fugas – Presurización, Limpieza y mantenimiento general, Desagües, Filtraciones, Reparaciones, Fallas eléctricas"/>
    <s v="Muy importante"/>
    <s v="Si"/>
    <s v="No cuento con este servicio actualmente y no creo que sea necesario."/>
    <x v="1"/>
    <s v="Entre $100 mil  y $300 mil"/>
    <s v="Si"/>
    <s v="Fue costoso pero necesario."/>
    <s v="Anual"/>
    <s v="Entre $500 mil y $1 millón"/>
    <s v="Sí"/>
    <s v="No he tenido experiencia con ello."/>
    <s v="Anual"/>
    <s v="Menos de $1 millón"/>
    <s v="Totalmente de acuerdo"/>
    <s v="Sí"/>
    <s v="Pago por servicio"/>
    <s v="$100,000 - $200,000 COP"/>
    <s v="$500,000 - $1,000,000 COP"/>
    <s v="Menos de $1,000,000"/>
    <s v="Publicidad online, Publicidad en redes sociales, Ferias y eventos, Referencias de clientes, Sitio web de la empresa, Folletos o material impreso, Radio"/>
    <s v="Información sobre los servicios, Testimonios de clientes, Videos explicativos"/>
    <s v="Anualmente"/>
    <s v="Descuentos, Regalos, Bonos, Cursos formativos"/>
    <s v="Ambas"/>
    <s v="Muy importante"/>
    <s v="Muy importante"/>
    <s v="Muy importante"/>
    <s v="Importante"/>
    <s v="primero que todo informacion breve para el cliente"/>
  </r>
  <r>
    <d v="2024-02-28T19:58:45"/>
    <s v="18-24 años"/>
    <s v="Bucaramanga"/>
    <s v="Bebidas"/>
    <s v="Si"/>
    <m/>
    <s v="Domestico (neveras)"/>
    <s v="No realizo mantenimiento, espera a que los equipos fallen para repararlos."/>
    <n v="5"/>
    <n v="5"/>
    <n v="4"/>
    <n v="4"/>
    <n v="4"/>
    <n v="3"/>
    <n v="5"/>
    <n v="5"/>
    <n v="3"/>
    <n v="3"/>
    <s v="La empresa  de mantenimiento cuente con una red de proveedores para asegurar la disponibilidad de repuestos."/>
    <s v="Neutral"/>
    <n v="5"/>
    <n v="5"/>
    <n v="5"/>
    <n v="4"/>
    <n v="5"/>
    <n v="4"/>
    <n v="4"/>
    <n v="5"/>
    <n v="5"/>
    <n v="3"/>
    <n v="4"/>
    <n v="4"/>
    <s v="Análisis de vibraciones., Niveles de aceite, Pruebas de fugas – Presurización, Limpieza y mantenimiento general, Reparaciones, Fallas eléctricas"/>
    <s v="Muy importante"/>
    <s v="Si"/>
    <s v="No cuento con este servicio actualmente y no creo que sea necesario."/>
    <x v="1"/>
    <s v="Menos de $100 mil"/>
    <s v="Si"/>
    <s v="Ha sido efectivo para resolver problemas."/>
    <s v="Semestral"/>
    <s v="Entre $500 mil y $1 millón"/>
    <s v="Sí"/>
    <s v="Ha sido efectivo para resolver problemas."/>
    <s v="Trimestral"/>
    <s v="Entre $2 millones y $4 millones"/>
    <s v="De acuerdo"/>
    <s v="Sí"/>
    <s v="Pago por servicio"/>
    <s v="Menos de $100,000 COP"/>
    <s v="Menos de $500,000"/>
    <s v="Menos de $1,000,000"/>
    <s v="Publicidad en redes sociales, Marketing directo, Referencias de clientes, Sitio web de la empresa, Radio"/>
    <s v="Información sobre los servicios, Videos explicativos, Consejos de mantenimiento y buenas prácticas"/>
    <s v="Trimestralmente"/>
    <s v="Descuentos, Regalos, Cursos formativos"/>
    <s v="Ambas"/>
    <s v="Neutral"/>
    <s v="Importante"/>
    <s v="Importante"/>
    <s v="Neutral"/>
    <m/>
  </r>
  <r>
    <d v="2024-02-28T20:00:21"/>
    <s v="25-34 años"/>
    <s v="Bucaramanga"/>
    <s v="Mecánica "/>
    <s v="No"/>
    <s v="No tengo necesidad de refrigeración para mis productos o alimentos"/>
    <m/>
    <m/>
    <m/>
    <m/>
    <m/>
    <m/>
    <m/>
    <m/>
    <m/>
    <m/>
    <m/>
    <m/>
    <m/>
    <m/>
    <m/>
    <m/>
    <m/>
    <m/>
    <m/>
    <m/>
    <m/>
    <m/>
    <m/>
    <m/>
    <m/>
    <m/>
    <m/>
    <m/>
    <m/>
    <m/>
    <x v="0"/>
    <m/>
    <m/>
    <m/>
    <m/>
    <m/>
    <m/>
    <m/>
    <m/>
    <m/>
    <m/>
    <m/>
    <m/>
    <m/>
    <m/>
    <m/>
    <m/>
    <m/>
    <m/>
    <m/>
    <m/>
    <m/>
    <m/>
    <m/>
    <m/>
    <m/>
  </r>
  <r>
    <d v="2024-02-28T20:01:41"/>
    <s v="45-54 años"/>
    <s v="Piedecuesta"/>
    <s v="Estilista "/>
    <s v="Si"/>
    <m/>
    <s v="Domestico (neveras)"/>
    <s v="No realizo mantenimiento, espera a que los equipos fallen para repararlos."/>
    <n v="5"/>
    <n v="5"/>
    <n v="5"/>
    <n v="5"/>
    <n v="5"/>
    <n v="5"/>
    <n v="5"/>
    <n v="5"/>
    <n v="5"/>
    <n v="5"/>
    <s v="Que la empresa de mantenimiento tenga los repuestos disponibles internamente."/>
    <s v="Neutral"/>
    <n v="5"/>
    <n v="5"/>
    <n v="3"/>
    <n v="5"/>
    <n v="5"/>
    <n v="5"/>
    <n v="5"/>
    <n v="5"/>
    <n v="5"/>
    <n v="5"/>
    <n v="5"/>
    <n v="5"/>
    <s v="Análisis de vibraciones., Niveles de aceite, Pruebas de fugas – Presurización, Limpieza y mantenimiento general, Ventilación, Desagües, Filtraciones, Reparaciones, Condensación, Fallas eléctricas"/>
    <s v="Muy importante"/>
    <s v="Si"/>
    <s v="Cuento con este servicio actualmente y ha sido beneficioso."/>
    <x v="1"/>
    <s v="Entre $100 mil  y $300 mil"/>
    <s v="Si"/>
    <s v="Ha sido efectivo para resolver problemas."/>
    <s v="Anual"/>
    <s v="Menos de $500 mil"/>
    <s v="Sí"/>
    <s v="No he tenido experiencia con ello."/>
    <s v="Anual"/>
    <s v="Menos de $1 millón"/>
    <s v="Totalmente en desacuerdo"/>
    <s v="Sí"/>
    <s v="Pago por servicio"/>
    <s v="$100,000 - $200,000 COP"/>
    <s v="Menos de $500,000"/>
    <s v="Menos de $1,000,000"/>
    <s v="Publicidad online, Publicidad en redes sociales, Referencias de clientes, Sitio web de la empresa, Folletos o material impreso, Recomendación de un amigo"/>
    <s v="Información sobre los servicios, Testimonios de clientes, Videos explicativos, Ofertas, promociones y descuentos, Consejos de mantenimiento y buenas prácticas"/>
    <s v="Trimestralmente"/>
    <s v="Descuentos, Regalos, Bonos, Cursos formativos"/>
    <s v="Aplicación Móvil (APP)"/>
    <s v="Neutral"/>
    <s v="Muy importante"/>
    <s v="Muy importante"/>
    <s v="Muy importante"/>
    <s v="Todos los servicios están nombrados "/>
  </r>
  <r>
    <d v="2024-02-28T20:03:33"/>
    <s v="25-34 años"/>
    <s v="Bucaramanga"/>
    <s v="Supermercados"/>
    <s v="Si"/>
    <m/>
    <s v="Comercial (vitrinas, congeladores, refrigeradores)"/>
    <s v="Contrata un servicio de mantenimiento externo"/>
    <n v="5"/>
    <n v="5"/>
    <n v="4"/>
    <n v="1"/>
    <n v="3"/>
    <n v="3"/>
    <n v="2"/>
    <n v="3"/>
    <n v="4"/>
    <n v="4"/>
    <s v="Cada cliente será responsable de adquirir los repuestos necesarios."/>
    <s v="Muy satisfecho/a"/>
    <n v="4"/>
    <n v="5"/>
    <n v="5"/>
    <n v="4"/>
    <n v="4"/>
    <n v="5"/>
    <n v="5"/>
    <n v="4"/>
    <n v="3"/>
    <n v="3"/>
    <n v="4"/>
    <n v="3"/>
    <s v="Análisis de vibraciones., Niveles de aceite, Pruebas de fugas – Presurización, Limpieza y mantenimiento general, Ventilación, Reparaciones, Fallas eléctricas"/>
    <s v="Muy importante"/>
    <s v="Si"/>
    <s v="Cuento con este servicio actualmente y ha sido beneficioso."/>
    <x v="4"/>
    <s v="Entre $100 mil  y $300 mil"/>
    <s v="Si"/>
    <s v="Ha sido efectivo para resolver problemas."/>
    <s v="Trimestral"/>
    <s v="Menos de $500 mil"/>
    <s v="Sí"/>
    <s v="Ha sido efectivo para resolver problemas."/>
    <s v="Trimestral"/>
    <s v="Menos de $1 millón"/>
    <s v="De acuerdo"/>
    <s v="Sí"/>
    <s v="Pago por servicio"/>
    <s v="$100,000 - $200,000 COP"/>
    <s v="Menos de $500,000"/>
    <s v="Menos de $1,000,000"/>
    <s v="Publicidad online"/>
    <s v="Información sobre los servicios"/>
    <s v="Semanalmente"/>
    <s v="Descuentos"/>
    <s v="Ambas"/>
    <s v="Muy importante"/>
    <s v="Muy importante"/>
    <s v="Muy importante"/>
    <s v="Muy importante"/>
    <m/>
  </r>
  <r>
    <d v="2024-02-28T20:07:22"/>
    <s v="25-34 años"/>
    <s v="Bucaramanga"/>
    <s v="Bebidas"/>
    <s v="No"/>
    <s v="No tengo necesidad de refrigeración para mis productos o alimentos"/>
    <m/>
    <m/>
    <m/>
    <m/>
    <m/>
    <m/>
    <m/>
    <m/>
    <m/>
    <m/>
    <m/>
    <m/>
    <m/>
    <m/>
    <m/>
    <m/>
    <m/>
    <m/>
    <m/>
    <m/>
    <m/>
    <m/>
    <m/>
    <m/>
    <m/>
    <m/>
    <m/>
    <m/>
    <m/>
    <m/>
    <x v="0"/>
    <m/>
    <m/>
    <m/>
    <m/>
    <m/>
    <m/>
    <m/>
    <m/>
    <m/>
    <m/>
    <m/>
    <m/>
    <m/>
    <m/>
    <m/>
    <m/>
    <m/>
    <m/>
    <m/>
    <m/>
    <m/>
    <m/>
    <m/>
    <m/>
    <m/>
  </r>
  <r>
    <d v="2024-02-28T20:14:54"/>
    <s v="45-54 años"/>
    <s v="Floridablanca"/>
    <s v="Productos agrícolas"/>
    <s v="Si"/>
    <m/>
    <s v="Domestico (neveras)"/>
    <s v="Realiza el mantenimiento por su cuenta"/>
    <n v="4"/>
    <n v="4"/>
    <n v="4"/>
    <n v="4"/>
    <n v="4"/>
    <n v="4"/>
    <n v="4"/>
    <n v="4"/>
    <n v="4"/>
    <n v="5"/>
    <s v="Que la empresa de mantenimiento tenga los repuestos disponibles internamente."/>
    <s v="Satisfecho/a"/>
    <n v="5"/>
    <n v="5"/>
    <n v="5"/>
    <n v="5"/>
    <n v="5"/>
    <n v="5"/>
    <n v="5"/>
    <n v="5"/>
    <n v="5"/>
    <n v="5"/>
    <n v="5"/>
    <n v="5"/>
    <s v="Pruebas de fugas – Presurización, Ventilación, Reparaciones, Fallas eléctricas"/>
    <s v="Muy importante"/>
    <s v="No"/>
    <m/>
    <x v="0"/>
    <m/>
    <s v="No"/>
    <m/>
    <m/>
    <m/>
    <s v="No"/>
    <m/>
    <m/>
    <m/>
    <s v="De acuerdo"/>
    <s v="No estoy seguro/a"/>
    <s v="Pago por servicio"/>
    <s v="$100,000 - $200,000 COP"/>
    <s v="Menos de $500,000"/>
    <s v="Menos de $1,000,000"/>
    <s v="Marketing directo"/>
    <s v="Testimonios de clientes"/>
    <s v="No deseo recibir información promocional"/>
    <s v="Descuentos, Regalos, Bonos"/>
    <s v="Página web"/>
    <s v="Muy importante"/>
    <s v="Muy importante"/>
    <s v="Muy importante"/>
    <s v="Muy importante"/>
    <m/>
  </r>
  <r>
    <d v="2024-02-28T20:17:37"/>
    <s v="55-64 años"/>
    <s v="Bucaramanga"/>
    <s v="Supermercados"/>
    <s v="Si"/>
    <m/>
    <s v="Comercial (vitrinas, congeladores, refrigeradores)"/>
    <s v="Contrata un servicio de mantenimiento externo"/>
    <n v="5"/>
    <n v="5"/>
    <n v="5"/>
    <n v="4"/>
    <n v="5"/>
    <n v="5"/>
    <n v="5"/>
    <n v="5"/>
    <n v="5"/>
    <n v="5"/>
    <s v="Que la empresa de mantenimiento tenga los repuestos disponibles internamente."/>
    <s v="Muy insatisfecho/a"/>
    <n v="4"/>
    <n v="5"/>
    <n v="5"/>
    <n v="5"/>
    <n v="5"/>
    <n v="5"/>
    <n v="5"/>
    <n v="5"/>
    <n v="5"/>
    <n v="5"/>
    <n v="5"/>
    <n v="3"/>
    <s v="Limpieza y mantenimiento general"/>
    <s v="Muy importante"/>
    <s v="Si"/>
    <s v="No me lo han ofrecido, pero estoy interesado/a en obtenerlo."/>
    <x v="4"/>
    <s v="Entre $300 mil y $500 mil"/>
    <s v="Si"/>
    <s v="Ha sido efectivo para resolver problemas."/>
    <s v="Anual"/>
    <s v="Menos de $500 mil"/>
    <s v="Sí"/>
    <s v="Ha sido efectivo para resolver problemas."/>
    <s v="Semestral"/>
    <s v="Menos de $1 millón"/>
    <s v="Totalmente de acuerdo"/>
    <s v="Sí"/>
    <s v="Pago por servicio"/>
    <s v="Menos de $100,000 COP"/>
    <s v="Menos de $500,000"/>
    <s v="Menos de $1,000,000"/>
    <s v="Publicidad en redes sociales, Sitio web de la empresa"/>
    <s v="Información sobre los servicios, Videos explicativos"/>
    <s v="Semanalmente"/>
    <s v="Descuentos"/>
    <s v="Ambas"/>
    <s v="Muy importante"/>
    <s v="Muy importante"/>
    <s v="Importante"/>
    <s v="Importante"/>
    <s v="Satisfacción por el servicio prestado"/>
  </r>
  <r>
    <d v="2024-02-28T20:33:36"/>
    <s v="25-34 años"/>
    <s v="Bucaramanga"/>
    <s v="Bebidas"/>
    <s v="Si"/>
    <m/>
    <s v="Domestico (neveras)"/>
    <s v="Contrata un servicio de mantenimiento externo"/>
    <n v="4"/>
    <n v="4"/>
    <n v="4"/>
    <n v="3"/>
    <n v="4"/>
    <n v="4"/>
    <n v="4"/>
    <n v="4"/>
    <n v="4"/>
    <n v="3"/>
    <s v="La empresa  de mantenimiento cuente con una red de proveedores para asegurar la disponibilidad de repuestos."/>
    <s v="Neutral"/>
    <n v="5"/>
    <n v="4"/>
    <n v="5"/>
    <n v="5"/>
    <n v="5"/>
    <n v="4"/>
    <n v="4"/>
    <n v="4"/>
    <n v="4"/>
    <n v="4"/>
    <n v="4"/>
    <n v="4"/>
    <s v="Limpieza y mantenimiento general, Desagües, Fallas eléctricas"/>
    <s v="Muy importante"/>
    <s v="No"/>
    <m/>
    <x v="0"/>
    <m/>
    <s v="No"/>
    <m/>
    <m/>
    <m/>
    <s v="No"/>
    <m/>
    <m/>
    <m/>
    <s v="De acuerdo"/>
    <s v="Sí"/>
    <s v="Combos o Kits"/>
    <s v="$300,000 - $400,000 COP"/>
    <s v="$1,000,000 - $2,000,000 COP"/>
    <s v="$1,000,000 - $3,000,000 COP"/>
    <s v="Publicidad online, Publicidad en redes sociales, Sitio web de la empresa"/>
    <s v="Información sobre los servicios, Testimonios de clientes, Ofertas, promociones y descuentos"/>
    <s v="Mensualmente"/>
    <s v="Regalos, Bonos, Cursos formativos"/>
    <s v="Ambas"/>
    <s v="Importante"/>
    <s v="Muy importante"/>
    <s v="Neutral"/>
    <s v="Muy importante"/>
    <m/>
  </r>
  <r>
    <d v="2024-02-28T20:37:18"/>
    <s v="25-34 años"/>
    <s v="Bucaramanga"/>
    <s v="Productos agrícolas"/>
    <s v="Si"/>
    <m/>
    <s v="Domestico (neveras)"/>
    <s v="Contrata un servicio de mantenimiento externo"/>
    <n v="5"/>
    <n v="5"/>
    <n v="5"/>
    <n v="4"/>
    <n v="5"/>
    <n v="5"/>
    <n v="5"/>
    <n v="5"/>
    <n v="5"/>
    <n v="5"/>
    <s v="La empresa  de mantenimiento cuente con una red de proveedores para asegurar la disponibilidad de repuestos."/>
    <s v="Neutral"/>
    <n v="5"/>
    <n v="5"/>
    <n v="5"/>
    <n v="5"/>
    <n v="5"/>
    <n v="5"/>
    <n v="5"/>
    <n v="5"/>
    <n v="5"/>
    <n v="5"/>
    <n v="5"/>
    <n v="5"/>
    <s v="Niveles de aceite, Ventilación, Filtraciones, Reparaciones, Fallas eléctricas"/>
    <s v="Muy importante"/>
    <s v="No"/>
    <m/>
    <x v="0"/>
    <m/>
    <s v="Si"/>
    <s v="No he tenido experiencia con ello."/>
    <s v="Anual"/>
    <s v="Menos de $500 mil"/>
    <s v="Sí"/>
    <s v="Fue costoso pero necesario."/>
    <s v="Semestral"/>
    <s v="Menos de $1 millón"/>
    <s v="De acuerdo"/>
    <s v="Sí"/>
    <s v="Contrato Semestral"/>
    <s v="$100,000 - $200,000 COP"/>
    <s v="$500,000 - $1,000,000 COP"/>
    <s v="$1,000,000 - $3,000,000 COP"/>
    <s v="Publicidad online, Publicidad en redes sociales, Sitio web de la empresa, Llamadas telefónicas"/>
    <s v="Información sobre los servicios, Videos explicativos, Ofertas, promociones y descuentos"/>
    <s v="Mensualmente"/>
    <s v="Descuentos, Bonos"/>
    <s v="Ambas"/>
    <s v="Muy importante"/>
    <s v="Muy importante"/>
    <s v="Muy importante"/>
    <s v="Importante"/>
    <m/>
  </r>
  <r>
    <d v="2024-02-28T20:38:26"/>
    <s v="35-44 años"/>
    <s v="Bucaramanga"/>
    <s v="Productos cárnicos"/>
    <s v="Si"/>
    <m/>
    <s v="Comercial (vitrinas, congeladores, refrigeradores)"/>
    <s v="No realizo mantenimiento, espera a que los equipos fallen para repararlos."/>
    <n v="4"/>
    <n v="5"/>
    <n v="5"/>
    <n v="4"/>
    <n v="4"/>
    <n v="4"/>
    <n v="4"/>
    <n v="4"/>
    <n v="3"/>
    <n v="4"/>
    <s v="No tiene preferencia al respecto"/>
    <s v="Neutral"/>
    <n v="4"/>
    <n v="4"/>
    <n v="4"/>
    <n v="4"/>
    <n v="4"/>
    <n v="5"/>
    <n v="4"/>
    <n v="4"/>
    <n v="4"/>
    <n v="4"/>
    <n v="4"/>
    <n v="4"/>
    <s v="Reparaciones"/>
    <s v="Muy importante"/>
    <s v="No"/>
    <m/>
    <x v="0"/>
    <m/>
    <s v="Si"/>
    <s v="Ha sido efectivo para resolver problemas."/>
    <s v="Semestral"/>
    <s v="Entre $1 millón y $2 millones"/>
    <s v="Sí"/>
    <s v="No lo considero necesario para mis necesidades."/>
    <s v="Trimestral"/>
    <s v="Menos de $1 millón"/>
    <s v="En desacuerdo"/>
    <s v="No estoy seguro/a"/>
    <s v="Pago por servicio"/>
    <s v="Menos de $100,000 COP"/>
    <s v="$1,000,000 - $2,000,000 COP"/>
    <s v="$1,000,000 - $3,000,000 COP"/>
    <s v="Recomendación de un amigo"/>
    <s v="Información sobre los servicios"/>
    <s v="Mensualmente"/>
    <s v="Cursos formativos"/>
    <s v="Ambas"/>
    <s v="Neutral"/>
    <s v="Importante"/>
    <s v="Importante"/>
    <s v="Importante"/>
    <s v="Garantías del servicio "/>
  </r>
  <r>
    <d v="2024-02-28T20:42:36"/>
    <s v="35-44 años"/>
    <s v="Bucaramanga"/>
    <s v="Hotelería y turismo"/>
    <s v="Si"/>
    <m/>
    <s v="Comercial (vitrinas, congeladores, refrigeradores)"/>
    <s v="Contrata un servicio de mantenimiento externo"/>
    <n v="5"/>
    <n v="5"/>
    <n v="5"/>
    <n v="5"/>
    <n v="5"/>
    <n v="5"/>
    <n v="5"/>
    <n v="5"/>
    <n v="5"/>
    <n v="5"/>
    <s v="Cada cliente será responsable de adquirir los repuestos necesarios."/>
    <s v="Satisfecho/a"/>
    <n v="5"/>
    <n v="5"/>
    <n v="5"/>
    <n v="5"/>
    <n v="5"/>
    <n v="5"/>
    <n v="5"/>
    <n v="5"/>
    <n v="4"/>
    <n v="5"/>
    <n v="5"/>
    <n v="5"/>
    <s v="Análisis de vibraciones., Pruebas de fugas – Presurización, Limpieza y mantenimiento general, Reparaciones, Fallas eléctricas"/>
    <s v="Muy importante"/>
    <s v="No"/>
    <m/>
    <x v="0"/>
    <m/>
    <s v="No"/>
    <m/>
    <m/>
    <m/>
    <s v="Sí"/>
    <s v="Fue costoso pero necesario."/>
    <s v="Semestral"/>
    <s v="Entre $2 millones y $4 millones"/>
    <s v="De acuerdo"/>
    <s v="Sí"/>
    <s v="Pago por servicio"/>
    <s v="$300,000 - $400,000 COP"/>
    <s v="$2,000,000 - $3,000,000 COP"/>
    <s v="$1,000,000 - $3,000,000 COP"/>
    <s v="Publicidad online, Ferias y eventos, Sitio web de la empresa, Llamadas telefónicas"/>
    <s v="Información sobre los servicios"/>
    <s v="Mensualmente"/>
    <s v="Descuentos, Regalos, Cursos formativos"/>
    <s v="Ambas"/>
    <s v="Muy importante"/>
    <s v="Muy importante"/>
    <s v="Muy importante"/>
    <s v="Muy importante"/>
    <m/>
  </r>
  <r>
    <d v="2024-02-28T20:43:46"/>
    <s v="35-44 años"/>
    <s v="Bucaramanga"/>
    <s v="Restaurante"/>
    <s v="No"/>
    <s v="Neveras normalitos de casa"/>
    <m/>
    <m/>
    <m/>
    <m/>
    <m/>
    <m/>
    <m/>
    <m/>
    <m/>
    <m/>
    <m/>
    <m/>
    <m/>
    <m/>
    <m/>
    <m/>
    <m/>
    <m/>
    <m/>
    <m/>
    <m/>
    <m/>
    <m/>
    <m/>
    <m/>
    <m/>
    <m/>
    <m/>
    <m/>
    <m/>
    <x v="0"/>
    <m/>
    <m/>
    <m/>
    <m/>
    <m/>
    <m/>
    <m/>
    <m/>
    <m/>
    <m/>
    <m/>
    <m/>
    <m/>
    <m/>
    <m/>
    <m/>
    <m/>
    <m/>
    <m/>
    <m/>
    <m/>
    <m/>
    <m/>
    <m/>
    <m/>
  </r>
  <r>
    <d v="2024-02-28T20:48:13"/>
    <s v="45-54 años"/>
    <s v="Bucaramanga"/>
    <s v="Artículos de oficina "/>
    <s v="No"/>
    <s v="No tengo necesidad de refrigeración para mis productos o alimentos"/>
    <m/>
    <m/>
    <m/>
    <m/>
    <m/>
    <m/>
    <m/>
    <m/>
    <m/>
    <m/>
    <m/>
    <m/>
    <m/>
    <m/>
    <m/>
    <m/>
    <m/>
    <m/>
    <m/>
    <m/>
    <m/>
    <m/>
    <m/>
    <m/>
    <m/>
    <m/>
    <m/>
    <m/>
    <m/>
    <m/>
    <x v="0"/>
    <m/>
    <m/>
    <m/>
    <m/>
    <m/>
    <m/>
    <m/>
    <m/>
    <m/>
    <m/>
    <m/>
    <m/>
    <m/>
    <m/>
    <m/>
    <m/>
    <m/>
    <m/>
    <m/>
    <m/>
    <m/>
    <m/>
    <m/>
    <m/>
    <m/>
  </r>
  <r>
    <d v="2024-02-28T20:49:13"/>
    <s v="55-64 años"/>
    <s v="Bucaramanga"/>
    <s v="Logística y almacenamiento"/>
    <s v="No"/>
    <s v="No tengo necesidad de refrigeración para mis productos o alimentos"/>
    <m/>
    <m/>
    <m/>
    <m/>
    <m/>
    <m/>
    <m/>
    <m/>
    <m/>
    <m/>
    <m/>
    <m/>
    <m/>
    <m/>
    <m/>
    <m/>
    <m/>
    <m/>
    <m/>
    <m/>
    <m/>
    <m/>
    <m/>
    <m/>
    <m/>
    <m/>
    <m/>
    <m/>
    <m/>
    <m/>
    <x v="0"/>
    <m/>
    <m/>
    <m/>
    <m/>
    <m/>
    <m/>
    <m/>
    <m/>
    <m/>
    <m/>
    <m/>
    <m/>
    <m/>
    <m/>
    <m/>
    <m/>
    <m/>
    <m/>
    <m/>
    <m/>
    <m/>
    <m/>
    <m/>
    <m/>
    <m/>
  </r>
  <r>
    <d v="2024-02-28T20:49:35"/>
    <s v="35-44 años"/>
    <s v="Bucaramanga"/>
    <s v="Supermercados"/>
    <s v="No"/>
    <s v="Los costos de adquisición y mantenimiento son demasiado altos."/>
    <m/>
    <m/>
    <m/>
    <m/>
    <m/>
    <m/>
    <m/>
    <m/>
    <m/>
    <m/>
    <m/>
    <m/>
    <m/>
    <m/>
    <m/>
    <m/>
    <m/>
    <m/>
    <m/>
    <m/>
    <m/>
    <m/>
    <m/>
    <m/>
    <m/>
    <m/>
    <m/>
    <m/>
    <m/>
    <m/>
    <x v="0"/>
    <m/>
    <m/>
    <m/>
    <m/>
    <m/>
    <m/>
    <m/>
    <m/>
    <m/>
    <m/>
    <m/>
    <m/>
    <m/>
    <m/>
    <m/>
    <m/>
    <m/>
    <m/>
    <m/>
    <m/>
    <m/>
    <m/>
    <m/>
    <m/>
    <m/>
  </r>
  <r>
    <d v="2024-02-28T20:50:24"/>
    <s v="55-64 años"/>
    <s v="Bucaramanga"/>
    <s v="Bebidas"/>
    <s v="No"/>
    <s v="Los costos de adquisición y mantenimiento son demasiado altos."/>
    <m/>
    <m/>
    <m/>
    <m/>
    <m/>
    <m/>
    <m/>
    <m/>
    <m/>
    <m/>
    <m/>
    <m/>
    <m/>
    <m/>
    <m/>
    <m/>
    <m/>
    <m/>
    <m/>
    <m/>
    <m/>
    <m/>
    <m/>
    <m/>
    <m/>
    <m/>
    <m/>
    <m/>
    <m/>
    <m/>
    <x v="0"/>
    <m/>
    <m/>
    <m/>
    <m/>
    <m/>
    <m/>
    <m/>
    <m/>
    <m/>
    <m/>
    <m/>
    <m/>
    <m/>
    <m/>
    <m/>
    <m/>
    <m/>
    <m/>
    <m/>
    <m/>
    <m/>
    <m/>
    <m/>
    <m/>
    <m/>
  </r>
  <r>
    <d v="2024-02-28T20:50:40"/>
    <s v="55-64 años"/>
    <s v="Bucaramanga"/>
    <s v="Bebidas"/>
    <s v="No"/>
    <s v="No tengo necesidad de refrigeración para mis productos o alimentos"/>
    <m/>
    <m/>
    <m/>
    <m/>
    <m/>
    <m/>
    <m/>
    <m/>
    <m/>
    <m/>
    <m/>
    <m/>
    <m/>
    <m/>
    <m/>
    <m/>
    <m/>
    <m/>
    <m/>
    <m/>
    <m/>
    <m/>
    <m/>
    <m/>
    <m/>
    <m/>
    <m/>
    <m/>
    <m/>
    <m/>
    <x v="0"/>
    <m/>
    <m/>
    <m/>
    <m/>
    <m/>
    <m/>
    <m/>
    <m/>
    <m/>
    <m/>
    <m/>
    <m/>
    <m/>
    <m/>
    <m/>
    <m/>
    <m/>
    <m/>
    <m/>
    <m/>
    <m/>
    <m/>
    <m/>
    <m/>
    <m/>
  </r>
  <r>
    <d v="2024-02-28T20:51:49"/>
    <s v="25-34 años"/>
    <s v="Floridablanca"/>
    <s v="Jardín infantil "/>
    <s v="Si"/>
    <m/>
    <s v="Domestico (neveras)"/>
    <s v="Cuenta con un equipo interno de mantenimiento"/>
    <n v="5"/>
    <n v="5"/>
    <n v="5"/>
    <n v="5"/>
    <n v="5"/>
    <n v="4"/>
    <n v="5"/>
    <n v="5"/>
    <n v="5"/>
    <n v="5"/>
    <s v="La empresa  de mantenimiento cuente con una red de proveedores para asegurar la disponibilidad de repuestos."/>
    <s v="Neutral"/>
    <n v="5"/>
    <n v="5"/>
    <n v="5"/>
    <n v="5"/>
    <n v="5"/>
    <n v="5"/>
    <n v="5"/>
    <n v="5"/>
    <n v="5"/>
    <n v="5"/>
    <n v="5"/>
    <n v="5"/>
    <s v="Análisis de vibraciones., Niveles de aceite, Pruebas de fugas – Presurización, Limpieza y mantenimiento general, Ventilación, Desagües, Filtraciones, Reparaciones, Condensación, Fallas eléctricas"/>
    <s v="Muy importante"/>
    <s v="No"/>
    <m/>
    <x v="0"/>
    <m/>
    <s v="No"/>
    <m/>
    <m/>
    <m/>
    <s v="Sí"/>
    <s v="Ha sido efectivo para resolver problemas."/>
    <s v="Cuando lo requiera"/>
    <s v="Entre $1 millón y $2 millones"/>
    <s v="Neutral"/>
    <s v="No estoy seguro/a"/>
    <s v="Paquetes Promocionales"/>
    <s v="$200,000 - $300,000 COP"/>
    <s v="$500,000 - $1,000,000 COP"/>
    <s v="$1,000,000 - $3,000,000 COP"/>
    <s v="Publicidad online, Publicidad en redes sociales, Marketing directo, Ferias y eventos, Sitio web de la empresa, Llamadas telefónicas, Folletos o material impreso, Recomendación de un amigo, Radio"/>
    <s v="Información sobre los servicios, Testimonios de clientes, Videos explicativos, Ofertas, promociones y descuentos, Consejos de mantenimiento y buenas prácticas"/>
    <s v="Trimestralmente"/>
    <s v="Descuentos, Regalos, Cursos formativos"/>
    <s v="Ambas"/>
    <s v="Muy importante"/>
    <s v="Importante"/>
    <s v="Muy importante"/>
    <s v="Importante"/>
    <m/>
  </r>
  <r>
    <d v="2024-02-28T20:52:20"/>
    <s v="25-34 años"/>
    <s v="Floridablanca"/>
    <s v="Supermercados"/>
    <s v="Si"/>
    <m/>
    <s v="Comercial (vitrinas, congeladores, refrigeradores)"/>
    <s v="Cuenta con un equipo interno de mantenimiento"/>
    <n v="3"/>
    <n v="3"/>
    <n v="3"/>
    <n v="1"/>
    <n v="3"/>
    <n v="3"/>
    <n v="3"/>
    <n v="3"/>
    <n v="3"/>
    <n v="2"/>
    <s v="La empresa  de mantenimiento cuente con una red de proveedores para asegurar la disponibilidad de repuestos."/>
    <s v="Satisfecho/a"/>
    <n v="3"/>
    <n v="5"/>
    <n v="3"/>
    <n v="3"/>
    <n v="5"/>
    <n v="5"/>
    <n v="5"/>
    <n v="5"/>
    <n v="5"/>
    <n v="5"/>
    <n v="5"/>
    <n v="3"/>
    <s v="Niveles de aceite, Pruebas de fugas – Presurización, Limpieza y mantenimiento general, Ventilación, Desagües, Filtraciones, Fallas eléctricas"/>
    <s v="Importante"/>
    <s v="No"/>
    <m/>
    <x v="0"/>
    <m/>
    <s v="No"/>
    <m/>
    <m/>
    <m/>
    <s v="Sí"/>
    <s v="Ha sido efectivo para resolver problemas."/>
    <s v="Anual"/>
    <s v="Menos de $1 millón"/>
    <s v="De acuerdo"/>
    <s v="Sí"/>
    <s v="Pago por servicio"/>
    <s v="Menos de $100,000 COP"/>
    <s v="$500,000 - $1,000,000 COP"/>
    <s v="Menos de $1,000,000"/>
    <s v="Publicidad en redes sociales, Sitio web de la empresa, Folletos o material impreso, Radio"/>
    <s v="Información sobre los servicios, Videos explicativos, Ofertas, promociones y descuentos, Consejos de mantenimiento y buenas prácticas"/>
    <s v="Mensualmente"/>
    <s v="Descuentos"/>
    <s v="Ambas"/>
    <s v="Muy importante"/>
    <s v="Muy importante"/>
    <s v="Muy importante"/>
    <s v="Muy importante"/>
    <s v="..."/>
  </r>
  <r>
    <d v="2024-02-28T20:52:32"/>
    <s v="45-54 años"/>
    <s v="Floridablanca"/>
    <s v="Financiero"/>
    <s v="No"/>
    <s v="No tengo necesidad de refrigeración para mis productos o alimentos"/>
    <m/>
    <m/>
    <m/>
    <m/>
    <m/>
    <m/>
    <m/>
    <m/>
    <m/>
    <m/>
    <m/>
    <m/>
    <m/>
    <m/>
    <m/>
    <m/>
    <m/>
    <m/>
    <m/>
    <m/>
    <m/>
    <m/>
    <m/>
    <m/>
    <m/>
    <m/>
    <m/>
    <m/>
    <m/>
    <m/>
    <x v="0"/>
    <m/>
    <m/>
    <m/>
    <m/>
    <m/>
    <m/>
    <m/>
    <m/>
    <m/>
    <m/>
    <m/>
    <m/>
    <m/>
    <m/>
    <m/>
    <m/>
    <m/>
    <m/>
    <m/>
    <m/>
    <m/>
    <m/>
    <m/>
    <m/>
    <m/>
  </r>
  <r>
    <d v="2024-02-28T20:53:16"/>
    <s v="55-64 años"/>
    <s v="Bucaramanga"/>
    <s v="Ventas  de viveres y abarrotes"/>
    <s v="No"/>
    <s v="No tengo necesidad de refrigeración para mis productos o alimentos"/>
    <m/>
    <m/>
    <m/>
    <m/>
    <m/>
    <m/>
    <m/>
    <m/>
    <m/>
    <m/>
    <m/>
    <m/>
    <m/>
    <m/>
    <m/>
    <m/>
    <m/>
    <m/>
    <m/>
    <m/>
    <m/>
    <m/>
    <m/>
    <m/>
    <m/>
    <m/>
    <m/>
    <m/>
    <m/>
    <m/>
    <x v="0"/>
    <m/>
    <m/>
    <m/>
    <m/>
    <m/>
    <m/>
    <m/>
    <m/>
    <m/>
    <m/>
    <m/>
    <m/>
    <m/>
    <m/>
    <m/>
    <m/>
    <m/>
    <m/>
    <m/>
    <m/>
    <m/>
    <m/>
    <m/>
    <m/>
    <m/>
  </r>
  <r>
    <d v="2024-02-28T20:56:06"/>
    <s v="35-44 años"/>
    <s v="Bucaramanga"/>
    <s v="Heladeria"/>
    <s v="Si"/>
    <m/>
    <s v="Comercial (vitrinas, congeladores, refrigeradores)"/>
    <s v="Contrata un servicio de mantenimiento externo"/>
    <n v="4"/>
    <n v="4"/>
    <n v="5"/>
    <n v="4"/>
    <n v="5"/>
    <n v="5"/>
    <n v="4"/>
    <n v="5"/>
    <n v="5"/>
    <n v="4"/>
    <s v="Que la empresa de mantenimiento tenga los repuestos disponibles internamente."/>
    <s v="Satisfecho/a"/>
    <n v="5"/>
    <n v="5"/>
    <n v="5"/>
    <n v="5"/>
    <n v="5"/>
    <n v="4"/>
    <n v="5"/>
    <n v="5"/>
    <n v="5"/>
    <n v="5"/>
    <n v="5"/>
    <n v="5"/>
    <s v="Pruebas de fugas – Presurización, Limpieza y mantenimiento general, Ventilación, Reparaciones"/>
    <s v="Muy importante"/>
    <s v="Si"/>
    <s v="Me lo han ofrecido, pero aún no lo he implementado."/>
    <x v="2"/>
    <s v="Entre $300 mil y $500 mil"/>
    <s v="Si"/>
    <s v="Ha sido efectivo para resolver problemas."/>
    <s v="Semestral"/>
    <s v="Entre $500 mil y $1 millón"/>
    <s v="No"/>
    <m/>
    <m/>
    <m/>
    <s v="De acuerdo"/>
    <s v="Sí"/>
    <s v="No estoy seguro/a"/>
    <s v="$300,000 - $400,000 COP"/>
    <s v="$500,000 - $1,000,000 COP"/>
    <s v="Menos de $1,000,000"/>
    <s v="Publicidad online, Publicidad en redes sociales, Ferias y eventos, Sitio web de la empresa"/>
    <s v="Información sobre los servicios, Videos explicativos"/>
    <s v="Mensualmente"/>
    <s v="Descuentos, Bonos"/>
    <s v="Página web"/>
    <s v="Importante"/>
    <s v="Muy importante"/>
    <s v="Importante"/>
    <s v="Neutral"/>
    <s v="No considero necesarias mas"/>
  </r>
  <r>
    <d v="2024-02-28T20:57:29"/>
    <s v="18-24 años"/>
    <s v="Bucaramanga"/>
    <s v="Productos cárnicos"/>
    <s v="Si"/>
    <m/>
    <s v="Comercial (vitrinas, congeladores, refrigeradores)"/>
    <s v="Contrata un servicio de mantenimiento externo"/>
    <n v="2"/>
    <n v="2"/>
    <n v="2"/>
    <n v="2"/>
    <n v="3"/>
    <n v="2"/>
    <n v="3"/>
    <n v="2"/>
    <n v="2"/>
    <n v="2"/>
    <s v="La empresa  de mantenimiento cuente con una red de proveedores para asegurar la disponibilidad de repuestos."/>
    <s v="Muy satisfecho/a"/>
    <n v="1"/>
    <n v="2"/>
    <n v="2"/>
    <n v="2"/>
    <n v="1"/>
    <n v="2"/>
    <n v="2"/>
    <n v="2"/>
    <n v="2"/>
    <n v="2"/>
    <n v="2"/>
    <n v="2"/>
    <s v="Análisis de vibraciones."/>
    <s v="Muy importante"/>
    <m/>
    <s v="Me lo han ofrecido, pero aún no lo he implementado."/>
    <x v="3"/>
    <s v="Menos de $100 mil"/>
    <s v="Si"/>
    <s v="Ha sido efectivo para resolver problemas."/>
    <s v="Mensual"/>
    <s v="Entre $500 mil y $1 millón"/>
    <s v="Sí"/>
    <s v="Ha sido efectivo para resolver problemas."/>
    <s v="Semanal"/>
    <s v="Menos de $1 millón"/>
    <s v="Totalmente en desacuerdo"/>
    <s v="Sí"/>
    <s v="Pago por servicio"/>
    <s v="Menos de $100,000 COP"/>
    <s v="Menos de $500,000"/>
    <s v="Menos de $1,000,000"/>
    <s v="Publicidad online"/>
    <s v="Testimonios de clientes"/>
    <s v="Mensualmente"/>
    <s v="Descuentos"/>
    <s v="Página web"/>
    <s v="Muy importante"/>
    <s v="Muy importante"/>
    <s v="Muy importante"/>
    <s v="Muy importante"/>
    <m/>
  </r>
  <r>
    <d v="2024-02-28T20:58:07"/>
    <s v="25-34 años"/>
    <s v="Bucaramanga"/>
    <s v="Hospitales"/>
    <s v="Si"/>
    <m/>
    <s v="Comercial (vitrinas, congeladores, refrigeradores), Industrial (cámaras frigoríficas, cuartos fríos)"/>
    <s v="Contrata un servicio de mantenimiento externo"/>
    <n v="2"/>
    <n v="3"/>
    <n v="4"/>
    <n v="3"/>
    <n v="5"/>
    <n v="5"/>
    <n v="5"/>
    <n v="5"/>
    <n v="5"/>
    <n v="5"/>
    <s v="No tiene preferencia al respecto"/>
    <s v="Satisfecho/a"/>
    <n v="4"/>
    <n v="5"/>
    <n v="4"/>
    <n v="5"/>
    <n v="5"/>
    <n v="5"/>
    <n v="4"/>
    <n v="5"/>
    <n v="5"/>
    <n v="5"/>
    <n v="5"/>
    <n v="5"/>
    <s v="Análisis de vibraciones., Niveles de aceite, Pruebas de fugas – Presurización, Limpieza y mantenimiento general, Ventilación, Reparaciones"/>
    <s v="Muy importante"/>
    <s v="Si"/>
    <s v="Me lo han ofrecido, y actualmente estoy en proceso de implementación."/>
    <x v="4"/>
    <s v="Más de $500 mil"/>
    <s v="Si"/>
    <s v="No fue tan eficaz como esperaba."/>
    <s v="Trimestral"/>
    <s v="Entre $4 millones y $5 millones"/>
    <s v="Sí"/>
    <s v="Fue costoso pero necesario."/>
    <s v="Anual"/>
    <s v="Entre $8 millones y $10 millones"/>
    <s v="Neutral"/>
    <s v="Sí"/>
    <s v="Contrato anual"/>
    <s v="$400,000 - $500,000 COP"/>
    <s v="$1,000,000 - $2,000,000 COP"/>
    <s v="$3,000,000 - $5,000,000 COP"/>
    <s v="Publicidad online, Publicidad en redes sociales, Ferias y eventos, Sitio web de la empresa, Folletos o material impreso, Recomendación de un amigo, Radio"/>
    <s v="Información sobre los servicios, Videos explicativos, Ofertas, promociones y descuentos, Consejos de mantenimiento y buenas prácticas"/>
    <s v="Trimestralmente"/>
    <s v="Descuentos, Cursos formativos"/>
    <s v="Ambas"/>
    <s v="Muy importante"/>
    <s v="Muy importante"/>
    <s v="Muy importante"/>
    <s v="Importante"/>
    <m/>
  </r>
  <r>
    <d v="2024-02-28T20:58:50"/>
    <s v="55-64 años"/>
    <s v="Bucaramanga"/>
    <s v="Farmacéutica"/>
    <s v="Si"/>
    <m/>
    <s v="Domestico (neveras)"/>
    <s v="Contrata un servicio de mantenimiento externo"/>
    <n v="5"/>
    <n v="5"/>
    <n v="5"/>
    <n v="5"/>
    <n v="5"/>
    <n v="5"/>
    <n v="5"/>
    <n v="5"/>
    <n v="5"/>
    <n v="4"/>
    <s v="La empresa  de mantenimiento cuente con una red de proveedores para asegurar la disponibilidad de repuestos."/>
    <s v="Satisfecho/a"/>
    <n v="3"/>
    <n v="3"/>
    <n v="3"/>
    <n v="2"/>
    <n v="3"/>
    <n v="3"/>
    <n v="3"/>
    <n v="3"/>
    <n v="3"/>
    <n v="3"/>
    <n v="3"/>
    <n v="3"/>
    <s v="Análisis de vibraciones., Niveles de aceite, Pruebas de fugas – Presurización, Limpieza y mantenimiento general, Ventilación, Desagües, Filtraciones, Reparaciones, Condensación, Fallas eléctricas"/>
    <s v="Muy importante"/>
    <s v="No"/>
    <m/>
    <x v="0"/>
    <m/>
    <s v="Si"/>
    <s v="No he tenido experiencia con ello."/>
    <s v="Anual"/>
    <s v="Menos de $500 mil"/>
    <s v="No"/>
    <m/>
    <m/>
    <m/>
    <s v="De acuerdo"/>
    <s v="Sí"/>
    <s v="Pago por servicio"/>
    <s v="$100,000 - $200,000 COP"/>
    <s v="Menos de $500,000"/>
    <s v="Menos de $1,000,000"/>
    <s v="Publicidad en redes sociales"/>
    <s v="Información sobre los servicios, Videos explicativos, Ofertas, promociones y descuentos, Consejos de mantenimiento y buenas prácticas"/>
    <s v="Semanalmente"/>
    <s v="Descuentos, Cursos formativos"/>
    <s v="Ambas"/>
    <s v="Importante"/>
    <s v="Muy importante"/>
    <s v="Muy importante"/>
    <s v="Neutral"/>
    <s v="Contacto directo y personalizado en el momento de ofrecer el serbicio"/>
  </r>
  <r>
    <d v="2024-02-28T21:02:11"/>
    <s v="35-44 años"/>
    <s v="Girón"/>
    <s v="Bebidas"/>
    <s v="No"/>
    <s v="No tengo necesidad de refrigeración para mis productos o alimentos"/>
    <m/>
    <m/>
    <m/>
    <m/>
    <m/>
    <m/>
    <m/>
    <m/>
    <m/>
    <m/>
    <m/>
    <m/>
    <m/>
    <m/>
    <m/>
    <m/>
    <m/>
    <m/>
    <m/>
    <m/>
    <m/>
    <m/>
    <m/>
    <m/>
    <m/>
    <m/>
    <m/>
    <m/>
    <m/>
    <m/>
    <x v="0"/>
    <m/>
    <m/>
    <m/>
    <m/>
    <m/>
    <m/>
    <m/>
    <m/>
    <m/>
    <m/>
    <m/>
    <m/>
    <m/>
    <m/>
    <m/>
    <m/>
    <m/>
    <m/>
    <m/>
    <m/>
    <m/>
    <m/>
    <m/>
    <m/>
    <m/>
  </r>
  <r>
    <d v="2024-02-28T21:04:34"/>
    <s v="45-54 años"/>
    <s v="Bucaramanga"/>
    <s v="Restaurante"/>
    <s v="Si"/>
    <m/>
    <s v="Comercial (vitrinas, congeladores, refrigeradores)"/>
    <s v="Contrata un servicio de mantenimiento externo"/>
    <n v="4"/>
    <n v="5"/>
    <n v="4"/>
    <n v="5"/>
    <n v="5"/>
    <n v="5"/>
    <n v="4"/>
    <n v="5"/>
    <n v="5"/>
    <n v="4"/>
    <s v="La empresa  de mantenimiento cuente con una red de proveedores para asegurar la disponibilidad de repuestos."/>
    <s v="Satisfecho/a"/>
    <n v="4"/>
    <n v="5"/>
    <n v="5"/>
    <n v="5"/>
    <n v="5"/>
    <n v="5"/>
    <n v="5"/>
    <n v="4"/>
    <n v="5"/>
    <n v="5"/>
    <n v="5"/>
    <n v="5"/>
    <s v="Pruebas de fugas – Presurización, Limpieza y mantenimiento general, Filtraciones, Fallas eléctricas"/>
    <s v="Muy importante"/>
    <s v="Si"/>
    <s v="Me lo han ofrecido, y actualmente estoy en proceso de implementación."/>
    <x v="2"/>
    <s v="Entre $300 mil y $500 mil"/>
    <s v="Si"/>
    <s v="Ha sido efectivo para resolver problemas."/>
    <s v="Trimestral"/>
    <s v="Entre $1 millón y $2 millones"/>
    <s v="Sí"/>
    <s v="Ha sido efectivo para resolver problemas."/>
    <s v="Trimestral"/>
    <s v="Entre $1 millón y $2 millones"/>
    <s v="Totalmente de acuerdo"/>
    <s v="Sí"/>
    <s v="Paquetes Promocionales"/>
    <s v="$100,000 - $200,000 COP"/>
    <s v="$1,000,000 - $2,000,000 COP"/>
    <s v="$1,000,000 - $3,000,000 COP"/>
    <s v="Correo electrónico, Marketing directo, Ferias y eventos"/>
    <s v="Información sobre los servicios, Testimonios de clientes, Videos explicativos"/>
    <s v="Mensualmente"/>
    <s v="Descuentos, Bonos, Cursos formativos"/>
    <s v="Ambas"/>
    <s v="Muy importante"/>
    <s v="Muy importante"/>
    <s v="Muy importante"/>
    <s v="Muy importante"/>
    <s v="Calidad en el servicio"/>
  </r>
  <r>
    <d v="2024-02-28T21:07:52"/>
    <s v="35-44 años"/>
    <s v="Bucaramanga"/>
    <s v="Hotelería y turismo"/>
    <s v="No"/>
    <s v="Los costos de adquisición y mantenimiento son demasiado altos."/>
    <m/>
    <m/>
    <m/>
    <m/>
    <m/>
    <m/>
    <m/>
    <m/>
    <m/>
    <m/>
    <m/>
    <m/>
    <m/>
    <m/>
    <m/>
    <m/>
    <m/>
    <m/>
    <m/>
    <m/>
    <m/>
    <m/>
    <m/>
    <m/>
    <m/>
    <m/>
    <m/>
    <m/>
    <m/>
    <m/>
    <x v="0"/>
    <m/>
    <m/>
    <m/>
    <m/>
    <m/>
    <m/>
    <m/>
    <m/>
    <m/>
    <m/>
    <m/>
    <m/>
    <m/>
    <m/>
    <m/>
    <m/>
    <m/>
    <m/>
    <m/>
    <m/>
    <m/>
    <m/>
    <m/>
    <m/>
    <m/>
  </r>
  <r>
    <d v="2024-02-28T21:10:53"/>
    <s v="55-64 años"/>
    <s v="Bucaramanga"/>
    <s v="Supermercados"/>
    <s v="No"/>
    <s v="No tengo necesidad de refrigeración para mis productos o alimentos"/>
    <m/>
    <m/>
    <m/>
    <m/>
    <m/>
    <m/>
    <m/>
    <m/>
    <m/>
    <m/>
    <m/>
    <m/>
    <m/>
    <m/>
    <m/>
    <m/>
    <m/>
    <m/>
    <m/>
    <m/>
    <m/>
    <m/>
    <m/>
    <m/>
    <m/>
    <m/>
    <m/>
    <m/>
    <m/>
    <m/>
    <x v="0"/>
    <m/>
    <m/>
    <m/>
    <m/>
    <m/>
    <m/>
    <m/>
    <m/>
    <m/>
    <m/>
    <m/>
    <m/>
    <m/>
    <m/>
    <m/>
    <m/>
    <m/>
    <m/>
    <m/>
    <m/>
    <m/>
    <m/>
    <m/>
    <m/>
    <m/>
  </r>
  <r>
    <d v="2024-02-28T21:11:07"/>
    <s v="45-54 años"/>
    <s v="Bucaramanga"/>
    <s v="Bebidas"/>
    <s v="Si"/>
    <m/>
    <s v="Industrial (cámaras frigoríficas, cuartos fríos)"/>
    <s v="No realizo mantenimiento, espera a que los equipos fallen para repararlos."/>
    <n v="2"/>
    <n v="1"/>
    <n v="2"/>
    <n v="2"/>
    <n v="3"/>
    <n v="2"/>
    <n v="2"/>
    <n v="1"/>
    <n v="2"/>
    <n v="2"/>
    <s v="Cada cliente será responsable de adquirir los repuestos necesarios."/>
    <s v="Neutral"/>
    <n v="2"/>
    <n v="2"/>
    <n v="2"/>
    <n v="1"/>
    <n v="2"/>
    <n v="2"/>
    <n v="2"/>
    <n v="2"/>
    <n v="1"/>
    <n v="2"/>
    <n v="2"/>
    <n v="1"/>
    <s v="Niveles de aceite"/>
    <s v="Neutral"/>
    <s v="Si"/>
    <s v="Me lo han ofrecido, y actualmente estoy en proceso de implementación."/>
    <x v="4"/>
    <s v="Menos de $100 mil"/>
    <s v="Si"/>
    <s v="Resultó en tiempos de inactividad mínimos."/>
    <s v="Trimestral"/>
    <s v="Menos de $500 mil"/>
    <s v="Sí"/>
    <s v="No fue tan eficaz como esperaba."/>
    <s v="Trimestral"/>
    <s v="Menos de $1 millón"/>
    <s v="De acuerdo"/>
    <s v="Sí"/>
    <s v="Combos o Kits"/>
    <s v="Menos de $100,000 COP"/>
    <s v="Menos de $500,000"/>
    <s v="Menos de $1,000,000"/>
    <s v="Correo electrónico"/>
    <s v="Información sobre los servicios, Videos explicativos, Consejos de mantenimiento y buenas prácticas"/>
    <s v="Trimestralmente"/>
    <s v="Bonos"/>
    <s v="Aplicación Móvil (APP)"/>
    <s v="Importante"/>
    <s v="Importante"/>
    <s v="Importante"/>
    <s v="Importante"/>
    <s v="Más mantenimiento con ofertas de descuento "/>
  </r>
  <r>
    <d v="2024-02-28T21:13:26"/>
    <s v="25-34 años"/>
    <s v="Bucaramanga"/>
    <s v="Supermercados"/>
    <s v="No"/>
    <s v="No tengo necesidad de refrigeración para mis productos o alimentos"/>
    <m/>
    <m/>
    <m/>
    <m/>
    <m/>
    <m/>
    <m/>
    <m/>
    <m/>
    <m/>
    <m/>
    <m/>
    <m/>
    <m/>
    <m/>
    <m/>
    <m/>
    <m/>
    <m/>
    <m/>
    <m/>
    <m/>
    <m/>
    <m/>
    <m/>
    <m/>
    <m/>
    <m/>
    <m/>
    <m/>
    <x v="0"/>
    <m/>
    <m/>
    <m/>
    <m/>
    <m/>
    <m/>
    <m/>
    <m/>
    <m/>
    <m/>
    <m/>
    <m/>
    <m/>
    <m/>
    <m/>
    <m/>
    <m/>
    <m/>
    <m/>
    <m/>
    <m/>
    <m/>
    <m/>
    <m/>
    <m/>
  </r>
  <r>
    <d v="2024-02-28T21:15:41"/>
    <s v="35-44 años"/>
    <s v="Piedecuesta"/>
    <s v="Supermercados"/>
    <s v="Si"/>
    <m/>
    <s v="Comercial (vitrinas, congeladores, refrigeradores)"/>
    <s v="Contrata un servicio de mantenimiento externo"/>
    <n v="5"/>
    <n v="5"/>
    <n v="5"/>
    <n v="4"/>
    <n v="5"/>
    <n v="5"/>
    <n v="5"/>
    <n v="5"/>
    <n v="4"/>
    <n v="4"/>
    <s v="Que la empresa de mantenimiento tenga los repuestos disponibles internamente."/>
    <s v="Satisfecho/a"/>
    <n v="4"/>
    <n v="5"/>
    <n v="5"/>
    <n v="4"/>
    <n v="4"/>
    <n v="4"/>
    <n v="5"/>
    <n v="5"/>
    <n v="4"/>
    <n v="4"/>
    <n v="5"/>
    <n v="4"/>
    <s v="Pruebas de fugas – Presurización, Limpieza y mantenimiento general, Ventilación, Filtraciones, Condensación, Fallas eléctricas"/>
    <s v="Muy importante"/>
    <s v="Si"/>
    <s v="Me lo han ofrecido, y actualmente estoy en proceso de implementación."/>
    <x v="4"/>
    <s v="Entre $100 mil  y $300 mil"/>
    <s v="Si"/>
    <s v="Ha sido efectivo para resolver problemas."/>
    <s v="Trimestral"/>
    <s v="Entre $500 mil y $1 millón"/>
    <s v="Sí"/>
    <s v="Ha sido efectivo para resolver problemas."/>
    <s v="Trimestral"/>
    <s v="Entre $1 millón y $2 millones"/>
    <s v="De acuerdo"/>
    <s v="Sí"/>
    <s v="Pago por servicio"/>
    <s v="Menos de $100,000 COP"/>
    <s v="Menos de $500,000"/>
    <s v="Menos de $1,000,000"/>
    <s v="Publicidad en redes sociales, Referencias de clientes, Recomendación de un amigo"/>
    <s v="Información sobre los servicios, Ofertas, promociones y descuentos, Consejos de mantenimiento y buenas prácticas"/>
    <s v="Mensualmente"/>
    <s v="Descuentos"/>
    <s v="Ambas"/>
    <s v="Muy importante"/>
    <s v="Muy importante"/>
    <s v="Muy importante"/>
    <s v="Muy importante"/>
    <m/>
  </r>
  <r>
    <d v="2024-02-28T21:19:43"/>
    <s v="35-44 años"/>
    <s v="Bucaramanga"/>
    <s v="Supermercados"/>
    <s v="Si"/>
    <m/>
    <s v="Comercial (vitrinas, congeladores, refrigeradores)"/>
    <s v="No realizo mantenimiento, espera a que los equipos fallen para repararlos."/>
    <n v="3"/>
    <n v="4"/>
    <n v="3"/>
    <n v="4"/>
    <n v="3"/>
    <n v="4"/>
    <n v="4"/>
    <n v="3"/>
    <n v="3"/>
    <n v="3"/>
    <s v="Cada cliente será responsable de adquirir los repuestos necesarios."/>
    <s v="Neutral"/>
    <n v="4"/>
    <n v="4"/>
    <n v="4"/>
    <n v="4"/>
    <n v="4"/>
    <n v="4"/>
    <n v="4"/>
    <n v="4"/>
    <n v="4"/>
    <n v="4"/>
    <n v="4"/>
    <n v="4"/>
    <s v="Análisis de vibraciones., Niveles de aceite, Pruebas de fugas – Presurización, Limpieza y mantenimiento general, Ventilación, Desagües, Filtraciones, Reparaciones, Condensación, Fallas eléctricas"/>
    <s v="Muy importante"/>
    <s v="No"/>
    <m/>
    <x v="0"/>
    <m/>
    <s v="Si"/>
    <s v="Ha sido efectivo para resolver problemas."/>
    <s v="Trimestral"/>
    <s v="Entre $500 mil y $1 millón"/>
    <s v="No"/>
    <m/>
    <m/>
    <m/>
    <s v="Neutral"/>
    <s v="Sí"/>
    <s v="Pago por servicio"/>
    <s v="Menos de $100,000 COP"/>
    <s v="$500,000 - $1,000,000 COP"/>
    <s v="Menos de $1,000,000"/>
    <s v="Publicidad en redes sociales, Correo electrónico, Llamadas telefónicas, Mensajes de texto (SMS)"/>
    <s v="Información sobre los servicios, Testimonios de clientes, Ofertas, promociones y descuentos"/>
    <s v="Trimestralmente"/>
    <s v="Descuentos, Cursos formativos"/>
    <s v="Ambas"/>
    <s v="Muy importante"/>
    <s v="Muy importante"/>
    <s v="Muy importante"/>
    <s v="Importante"/>
    <m/>
  </r>
  <r>
    <d v="2024-02-28T21:22:19"/>
    <s v="45-54 años"/>
    <s v="Bucaramanga"/>
    <s v="Supermercados"/>
    <s v="Si"/>
    <m/>
    <s v="Industrial (cámaras frigoríficas, cuartos fríos)"/>
    <s v="Cuenta con un equipo interno de mantenimiento"/>
    <n v="5"/>
    <n v="5"/>
    <n v="5"/>
    <n v="4"/>
    <n v="5"/>
    <n v="5"/>
    <n v="5"/>
    <n v="5"/>
    <n v="4"/>
    <n v="5"/>
    <s v="La empresa  de mantenimiento cuente con una red de proveedores para asegurar la disponibilidad de repuestos."/>
    <s v="Neutral"/>
    <n v="5"/>
    <n v="5"/>
    <n v="5"/>
    <n v="5"/>
    <n v="5"/>
    <n v="5"/>
    <n v="5"/>
    <n v="5"/>
    <n v="5"/>
    <n v="5"/>
    <n v="5"/>
    <n v="5"/>
    <s v="Pruebas de fugas – Presurización, Limpieza y mantenimiento general, Fallas eléctricas"/>
    <s v="Muy importante"/>
    <s v="No"/>
    <m/>
    <x v="0"/>
    <m/>
    <s v="Si"/>
    <s v="No he tenido experiencia con ello."/>
    <s v="Anual"/>
    <s v="Menos de $500 mil"/>
    <s v="Sí"/>
    <s v="No he tenido experiencia con ello."/>
    <s v="Cuando lo requiera"/>
    <s v="Menos de $1 millón"/>
    <s v="Totalmente de acuerdo"/>
    <s v="Sí"/>
    <s v="Pago por servicio"/>
    <s v="$400,000 - $500,000 COP"/>
    <s v="$3,000,000 - $4,000,000 COP"/>
    <s v="$3,000,000 - $5,000,000 COP"/>
    <s v="Marketing directo, Referencias de clientes"/>
    <s v="Información sobre los servicios, Testimonios de clientes"/>
    <s v="Trimestralmente"/>
    <s v="Cursos formativos"/>
    <s v="Aplicación Móvil (APP)"/>
    <s v="Muy importante"/>
    <s v="Muy importante"/>
    <s v="Muy importante"/>
    <s v="Muy importante"/>
    <s v="Todo lo que sea útil para el cliente "/>
  </r>
  <r>
    <d v="2024-02-28T21:23:29"/>
    <s v="35-44 años"/>
    <s v="Bucaramanga"/>
    <s v="Hotelería y turismo"/>
    <s v="Si"/>
    <m/>
    <s v="Comercial (vitrinas, congeladores, refrigeradores), Domestico (neveras)"/>
    <s v="Realiza el mantenimiento por su cuenta"/>
    <n v="4"/>
    <n v="4"/>
    <n v="2"/>
    <n v="2"/>
    <n v="3"/>
    <n v="4"/>
    <n v="3"/>
    <n v="3"/>
    <n v="3"/>
    <n v="3"/>
    <s v="Que la empresa de mantenimiento tenga los repuestos disponibles internamente."/>
    <s v="Neutral"/>
    <n v="4"/>
    <n v="5"/>
    <n v="5"/>
    <n v="5"/>
    <n v="5"/>
    <n v="5"/>
    <n v="5"/>
    <n v="4"/>
    <n v="4"/>
    <n v="4"/>
    <n v="4"/>
    <n v="4"/>
    <s v="Pruebas de fugas – Presurización, Limpieza y mantenimiento general, Ventilación, Desagües, Filtraciones, Reparaciones, Fallas eléctricas"/>
    <s v="Muy importante"/>
    <s v="Si"/>
    <s v="No me lo han ofrecido, pero estoy interesado/a en obtenerlo."/>
    <x v="4"/>
    <s v="Entre $100 mil  y $300 mil"/>
    <s v="Si"/>
    <s v="Fue costoso pero necesario."/>
    <s v="Trimestral"/>
    <s v="Entre $500 mil y $1 millón"/>
    <s v="No"/>
    <m/>
    <m/>
    <m/>
    <s v="De acuerdo"/>
    <s v="Sí"/>
    <s v="Pago por servicio"/>
    <s v="$100,000 - $200,000 COP"/>
    <s v="Menos de $500,000"/>
    <s v="Menos de $1,000,000"/>
    <s v="Recomendación de un amigo"/>
    <s v="Testimonios de clientes"/>
    <s v="Mensualmente"/>
    <s v="Descuentos"/>
    <s v="Ambas"/>
    <s v="Muy importante"/>
    <s v="Muy importante"/>
    <s v="Muy importante"/>
    <s v="Importante"/>
    <m/>
  </r>
  <r>
    <d v="2024-02-28T21:31:03"/>
    <s v="25-34 años"/>
    <s v="Floridablanca"/>
    <s v="Publicidad "/>
    <s v="No"/>
    <s v="No tengo necesidad de refrigeración para mis productos o alimentos"/>
    <m/>
    <m/>
    <m/>
    <m/>
    <m/>
    <m/>
    <m/>
    <m/>
    <m/>
    <m/>
    <m/>
    <m/>
    <m/>
    <m/>
    <m/>
    <m/>
    <m/>
    <m/>
    <m/>
    <m/>
    <m/>
    <m/>
    <m/>
    <m/>
    <m/>
    <m/>
    <m/>
    <m/>
    <m/>
    <m/>
    <x v="0"/>
    <m/>
    <m/>
    <m/>
    <m/>
    <m/>
    <m/>
    <m/>
    <m/>
    <m/>
    <m/>
    <m/>
    <m/>
    <m/>
    <m/>
    <m/>
    <m/>
    <m/>
    <m/>
    <m/>
    <m/>
    <m/>
    <m/>
    <m/>
    <m/>
    <m/>
  </r>
  <r>
    <d v="2024-02-28T21:31:14"/>
    <s v="35-44 años"/>
    <s v="Bucaramanga"/>
    <s v="Bebidas"/>
    <s v="Si"/>
    <m/>
    <s v="Comercial (vitrinas, congeladores, refrigeradores)"/>
    <s v="Realiza el mantenimiento por su cuenta"/>
    <n v="3"/>
    <n v="4"/>
    <n v="4"/>
    <n v="2"/>
    <n v="4"/>
    <n v="3"/>
    <n v="4"/>
    <n v="3"/>
    <n v="4"/>
    <n v="2"/>
    <s v="No tiene preferencia al respecto"/>
    <s v="Neutral"/>
    <n v="2"/>
    <n v="3"/>
    <n v="3"/>
    <n v="2"/>
    <n v="3"/>
    <n v="3"/>
    <n v="3"/>
    <n v="3"/>
    <n v="2"/>
    <n v="3"/>
    <n v="2"/>
    <n v="3"/>
    <s v="Análisis de vibraciones., Pruebas de fugas – Presurización, Limpieza y mantenimiento general, Ventilación, Reparaciones, Fallas eléctricas"/>
    <s v="Muy importante"/>
    <s v="No"/>
    <m/>
    <x v="0"/>
    <m/>
    <s v="Si"/>
    <s v="No fue tan eficaz como esperaba."/>
    <s v="Anual"/>
    <s v="Entre $500 mil y $1 millón"/>
    <s v="Sí"/>
    <s v="Fue costoso pero necesario."/>
    <s v="Cuando lo requiera"/>
    <s v="Menos de $1 millón"/>
    <s v="Totalmente de acuerdo"/>
    <s v="Sí"/>
    <s v="Pago por servicio"/>
    <s v="$300,000 - $400,000 COP"/>
    <s v="Menos de $500,000"/>
    <s v="Menos de $1,000,000"/>
    <s v="Publicidad en redes sociales, Referencias de clientes, Sitio web de la empresa"/>
    <s v="Información sobre los servicios, Testimonios de clientes, Videos explicativos, Ofertas, promociones y descuentos, Consejos de mantenimiento y buenas prácticas"/>
    <s v="Trimestralmente"/>
    <s v="Descuentos, Bonos"/>
    <s v="Ambas"/>
    <s v="Muy importante"/>
    <s v="Muy importante"/>
    <s v="Muy importante"/>
    <s v="Muy importante"/>
    <s v="Garantizar personal profesional en cada area con calidad humana y "/>
  </r>
  <r>
    <d v="2024-02-28T21:31:45"/>
    <s v="55-64 años"/>
    <s v="Bucaramanga"/>
    <s v="Supermercados"/>
    <s v="No"/>
    <s v="No tengo necesidad de refrigeración para mis productos o alimentos"/>
    <m/>
    <m/>
    <m/>
    <m/>
    <m/>
    <m/>
    <m/>
    <m/>
    <m/>
    <m/>
    <m/>
    <m/>
    <m/>
    <m/>
    <m/>
    <m/>
    <m/>
    <m/>
    <m/>
    <m/>
    <m/>
    <m/>
    <m/>
    <m/>
    <m/>
    <m/>
    <m/>
    <m/>
    <m/>
    <m/>
    <x v="0"/>
    <m/>
    <m/>
    <m/>
    <m/>
    <m/>
    <m/>
    <m/>
    <m/>
    <m/>
    <m/>
    <m/>
    <m/>
    <m/>
    <m/>
    <m/>
    <m/>
    <m/>
    <m/>
    <m/>
    <m/>
    <m/>
    <m/>
    <m/>
    <m/>
    <m/>
  </r>
  <r>
    <d v="2024-02-28T21:51:31"/>
    <s v="55-64 años"/>
    <s v="Bucaramanga"/>
    <s v="Supermercados"/>
    <s v="Si"/>
    <m/>
    <s v="Comercial (vitrinas, congeladores, refrigeradores)"/>
    <s v="Contrata un servicio de mantenimiento externo"/>
    <n v="5"/>
    <n v="5"/>
    <n v="5"/>
    <n v="5"/>
    <n v="5"/>
    <n v="5"/>
    <n v="5"/>
    <n v="5"/>
    <n v="5"/>
    <n v="5"/>
    <s v="Que la empresa de mantenimiento tenga los repuestos disponibles internamente."/>
    <s v="Insatisfecho/a"/>
    <n v="5"/>
    <n v="5"/>
    <n v="5"/>
    <n v="5"/>
    <n v="5"/>
    <n v="5"/>
    <n v="5"/>
    <n v="5"/>
    <n v="5"/>
    <n v="5"/>
    <n v="5"/>
    <n v="5"/>
    <s v="Análisis de vibraciones., Niveles de aceite, Pruebas de fugas – Presurización, Limpieza y mantenimiento general, Ventilación, Desagües, Filtraciones, Reparaciones, Condensación, Fallas eléctricas, "/>
    <s v="Muy importante"/>
    <s v="Si"/>
    <s v="Me lo han ofrecido, y actualmente estoy en proceso de implementación."/>
    <x v="2"/>
    <s v="Entre $300 mil y $500 mil"/>
    <s v="Si"/>
    <s v="Fue costoso pero necesario."/>
    <s v="Semestral"/>
    <s v="Entre $500 mil y $1 millón"/>
    <s v="Sí"/>
    <s v="Fue costoso pero necesario."/>
    <s v="Anual"/>
    <s v="Menos de $1 millón"/>
    <s v="De acuerdo"/>
    <s v="Sí"/>
    <s v="Pago por servicio"/>
    <s v="Menos de $100,000 COP"/>
    <s v="$500,000 - $1,000,000 COP"/>
    <s v="Menos de $1,000,000"/>
    <s v="Publicidad online, Publicidad en redes sociales, Correo electrónico, Marketing directo, Referencias de clientes, Sitio web de la empresa"/>
    <s v="Información sobre los servicios, Videos explicativos, Ofertas, promociones y descuentos, Consejos de mantenimiento y buenas prácticas"/>
    <s v="Trimestralmente"/>
    <s v="Descuentos"/>
    <s v="Aplicación Móvil (APP)"/>
    <s v="Muy importante"/>
    <s v="Muy importante"/>
    <s v="Muy importante"/>
    <s v="Muy importante"/>
    <s v="Actualizaciones"/>
  </r>
  <r>
    <d v="2024-02-28T21:59:49"/>
    <s v="18-24 años"/>
    <s v="Bucaramanga"/>
    <s v="Bebidas"/>
    <s v="Si"/>
    <m/>
    <s v="Comercial (vitrinas, congeladores, refrigeradores), Domestico (neveras)"/>
    <s v="Contrata un servicio de mantenimiento externo"/>
    <n v="5"/>
    <n v="5"/>
    <n v="5"/>
    <n v="5"/>
    <n v="5"/>
    <n v="5"/>
    <n v="5"/>
    <n v="5"/>
    <n v="5"/>
    <n v="5"/>
    <s v="La empresa  de mantenimiento cuente con una red de proveedores para asegurar la disponibilidad de repuestos."/>
    <s v="Neutral"/>
    <n v="5"/>
    <n v="5"/>
    <n v="5"/>
    <n v="5"/>
    <n v="5"/>
    <n v="5"/>
    <n v="4"/>
    <n v="5"/>
    <n v="4"/>
    <n v="5"/>
    <n v="5"/>
    <n v="5"/>
    <s v="Análisis de vibraciones., Limpieza y mantenimiento general, Reparaciones, Fallas eléctricas"/>
    <s v="Muy importante"/>
    <s v="No"/>
    <m/>
    <x v="0"/>
    <m/>
    <s v="No"/>
    <m/>
    <m/>
    <m/>
    <s v="No"/>
    <m/>
    <m/>
    <m/>
    <s v="Totalmente de acuerdo"/>
    <s v="Sí"/>
    <s v="Paquetes Promocionales"/>
    <s v="$200,000 - $300,000 COP"/>
    <s v="$2,000,000 - $3,000,000 COP"/>
    <s v="$1,000,000 - $3,000,000 COP"/>
    <s v="Publicidad online, Publicidad en redes sociales, Referencias de clientes, Sitio web de la empresa, Recomendación de un amigo"/>
    <s v="Información sobre los servicios, Testimonios de clientes, Videos explicativos, Ofertas, promociones y descuentos, Consejos de mantenimiento y buenas prácticas"/>
    <s v="Trimestralmente"/>
    <s v="Bonos"/>
    <s v="Página web"/>
    <s v="Muy importante"/>
    <s v="Muy importante"/>
    <s v="Muy importante"/>
    <s v="Muy importante"/>
    <m/>
  </r>
  <r>
    <d v="2024-02-28T22:01:11"/>
    <s v="35-44 años"/>
    <s v="Piedecuesta"/>
    <s v="Bebidas"/>
    <s v="Si"/>
    <m/>
    <s v="Domestico (neveras)"/>
    <s v="Contrata un servicio de mantenimiento externo"/>
    <n v="5"/>
    <n v="5"/>
    <n v="5"/>
    <n v="3"/>
    <n v="5"/>
    <n v="4"/>
    <n v="5"/>
    <n v="5"/>
    <n v="5"/>
    <n v="5"/>
    <s v="Que la empresa de mantenimiento tenga los repuestos disponibles internamente."/>
    <s v="Satisfecho/a"/>
    <n v="5"/>
    <n v="5"/>
    <n v="5"/>
    <n v="5"/>
    <n v="5"/>
    <n v="5"/>
    <n v="5"/>
    <n v="5"/>
    <n v="5"/>
    <n v="5"/>
    <n v="5"/>
    <n v="5"/>
    <s v="Limpieza y mantenimiento general, Ventilación, Reparaciones, Condensación, Fallas eléctricas"/>
    <s v="Muy importante"/>
    <s v="Si"/>
    <s v="Me lo han ofrecido, y actualmente estoy en proceso de implementación."/>
    <x v="1"/>
    <s v="Menos de $100 mil"/>
    <s v="Si"/>
    <s v="Ha sido efectivo para resolver problemas."/>
    <s v="Anual"/>
    <s v="Menos de $500 mil"/>
    <s v="Sí"/>
    <s v="Ha sido efectivo para resolver problemas."/>
    <s v="Cuando lo requiera"/>
    <s v="Es variable"/>
    <s v="De acuerdo"/>
    <s v="Sí"/>
    <s v="Pago por servicio"/>
    <s v="Menos de $100,000 COP"/>
    <s v="Menos de $500,000"/>
    <s v="Menos de $1,000,000"/>
    <s v="Publicidad en redes sociales, Ferias y eventos, Referencias de clientes, Folletos o material impreso, Recomendación de un amigo"/>
    <s v="Información sobre los servicios, Testimonios de clientes, Ofertas, promociones y descuentos, Consejos de mantenimiento y buenas prácticas"/>
    <s v="Mensualmente"/>
    <s v="Descuentos, Regalos"/>
    <s v="Ambas"/>
    <s v="Importante"/>
    <s v="Importante"/>
    <s v="Muy importante"/>
    <s v="Importante"/>
    <s v="Créditos y personal capacitado y certificado. "/>
  </r>
  <r>
    <d v="2024-02-28T22:03:02"/>
    <s v="45-54 años"/>
    <s v="Bucaramanga"/>
    <s v="Bebidas"/>
    <s v="No"/>
    <s v="No tengo necesidad de refrigeración para mis productos o alimentos"/>
    <m/>
    <m/>
    <m/>
    <m/>
    <m/>
    <m/>
    <m/>
    <m/>
    <m/>
    <m/>
    <m/>
    <m/>
    <m/>
    <m/>
    <m/>
    <m/>
    <m/>
    <m/>
    <m/>
    <m/>
    <m/>
    <m/>
    <m/>
    <m/>
    <m/>
    <m/>
    <m/>
    <m/>
    <m/>
    <m/>
    <x v="0"/>
    <m/>
    <m/>
    <m/>
    <m/>
    <m/>
    <m/>
    <m/>
    <m/>
    <m/>
    <m/>
    <m/>
    <m/>
    <m/>
    <m/>
    <m/>
    <m/>
    <m/>
    <m/>
    <m/>
    <m/>
    <m/>
    <m/>
    <m/>
    <m/>
    <m/>
  </r>
  <r>
    <d v="2024-02-28T22:05:52"/>
    <s v="55-64 años"/>
    <s v="Floridablanca"/>
    <s v="Supermercados"/>
    <s v="No"/>
    <s v="No tengo necesidad de refrigeración para mis productos o alimentos"/>
    <m/>
    <m/>
    <m/>
    <m/>
    <m/>
    <m/>
    <m/>
    <m/>
    <m/>
    <m/>
    <m/>
    <m/>
    <m/>
    <m/>
    <m/>
    <m/>
    <m/>
    <m/>
    <m/>
    <m/>
    <m/>
    <m/>
    <m/>
    <m/>
    <m/>
    <m/>
    <m/>
    <m/>
    <m/>
    <m/>
    <x v="0"/>
    <m/>
    <m/>
    <m/>
    <m/>
    <m/>
    <m/>
    <m/>
    <m/>
    <m/>
    <m/>
    <m/>
    <m/>
    <m/>
    <m/>
    <m/>
    <m/>
    <m/>
    <m/>
    <m/>
    <m/>
    <m/>
    <m/>
    <m/>
    <m/>
    <m/>
  </r>
  <r>
    <d v="2024-02-28T22:21:58"/>
    <s v="18-24 años"/>
    <s v="Bucaramanga"/>
    <s v="Bebidas"/>
    <s v="Si"/>
    <m/>
    <s v="Comercial (vitrinas, congeladores, refrigeradores)"/>
    <s v="Cuenta con un equipo interno de mantenimiento"/>
    <n v="4"/>
    <n v="5"/>
    <n v="5"/>
    <n v="3"/>
    <n v="5"/>
    <n v="5"/>
    <n v="5"/>
    <n v="4"/>
    <n v="4"/>
    <n v="5"/>
    <s v="La empresa  de mantenimiento cuente con una red de proveedores para asegurar la disponibilidad de repuestos."/>
    <s v="Satisfecho/a"/>
    <n v="3"/>
    <n v="3"/>
    <n v="5"/>
    <n v="5"/>
    <n v="4"/>
    <n v="4"/>
    <n v="4"/>
    <n v="3"/>
    <n v="3"/>
    <n v="3"/>
    <n v="5"/>
    <n v="3"/>
    <s v="Pruebas de fugas – Presurización, Limpieza y mantenimiento general, Ventilación, Reparaciones, Condensación, Fallas eléctricas"/>
    <s v="Muy importante"/>
    <s v="No"/>
    <m/>
    <x v="0"/>
    <m/>
    <s v="Si"/>
    <s v="Ha sido efectivo para resolver problemas."/>
    <s v="Trimestral"/>
    <s v="Entre $1 millón y $2 millones"/>
    <s v="Sí"/>
    <s v="Fue costoso pero necesario."/>
    <s v="Mensual"/>
    <s v="Entre $2 millones y $4 millones"/>
    <s v="De acuerdo"/>
    <s v="Sí"/>
    <s v="Pago por servicio"/>
    <s v="$200,000 - $300,000 COP"/>
    <s v="$1,000,000 - $2,000,000 COP"/>
    <s v="$3,000,000 - $5,000,000 COP"/>
    <s v="Publicidad online, Publicidad en redes sociales, Marketing directo, Referencias de clientes, Sitio web de la empresa"/>
    <s v="Información sobre los servicios, Testimonios de clientes, Ofertas, promociones y descuentos, Consejos de mantenimiento y buenas prácticas"/>
    <s v="Trimestralmente"/>
    <s v="Descuentos, Comisiones"/>
    <s v="Página web"/>
    <s v="Neutral"/>
    <s v="Muy importante"/>
    <s v="Importante"/>
    <s v="Importante"/>
    <m/>
  </r>
  <r>
    <d v="2024-02-28T22:22:35"/>
    <s v="45-54 años"/>
    <s v="Bucaramanga"/>
    <s v="Hotelería y turismo"/>
    <s v="Si"/>
    <m/>
    <s v="Comercial (vitrinas, congeladores, refrigeradores)"/>
    <s v="No realizo mantenimiento, espera a que los equipos fallen para repararlos."/>
    <n v="5"/>
    <n v="5"/>
    <n v="5"/>
    <n v="4"/>
    <n v="5"/>
    <n v="5"/>
    <n v="5"/>
    <n v="5"/>
    <n v="5"/>
    <n v="5"/>
    <s v="La empresa  de mantenimiento cuente con una red de proveedores para asegurar la disponibilidad de repuestos."/>
    <s v="Satisfecho/a"/>
    <n v="5"/>
    <n v="5"/>
    <n v="5"/>
    <n v="5"/>
    <n v="5"/>
    <n v="5"/>
    <n v="5"/>
    <n v="5"/>
    <n v="5"/>
    <n v="5"/>
    <n v="5"/>
    <n v="5"/>
    <s v="Niveles de aceite, Pruebas de fugas – Presurización, Limpieza y mantenimiento general, Ventilación, Desagües, Filtraciones, Reparaciones, Fallas eléctricas"/>
    <s v="Muy importante"/>
    <s v="Si"/>
    <s v="No me lo han ofrecido, pero estoy interesado/a en obtenerlo."/>
    <x v="1"/>
    <s v="Entre $100 mil  y $300 mil"/>
    <s v="Si"/>
    <s v="Ha sido efectivo para resolver problemas."/>
    <s v="Anual"/>
    <s v="Menos de $500 mil"/>
    <s v="Sí"/>
    <s v="Ha sido efectivo para resolver problemas."/>
    <s v="Anual"/>
    <s v="Menos de $1 millón"/>
    <s v="Totalmente de acuerdo"/>
    <s v="No estoy seguro/a"/>
    <s v="Pago por servicio"/>
    <s v="$100,000 - $200,000 COP"/>
    <s v="Menos de $500,000"/>
    <s v="Menos de $1,000,000"/>
    <s v="Publicidad en redes sociales, Correo electrónico, Ferias y eventos, Referencias de clientes, Sitio web de la empresa, Folletos o material impreso, Radio"/>
    <s v="Información sobre los servicios, Ofertas, promociones y descuentos, Consejos de mantenimiento y buenas prácticas"/>
    <s v="Trimestralmente"/>
    <s v="Descuentos, Cursos formativos"/>
    <s v="Ambas"/>
    <s v="Muy importante"/>
    <s v="Importante"/>
    <s v="Importante"/>
    <s v="Muy importante"/>
    <s v="Pronta atención.,eficacia yresponsabilidad"/>
  </r>
  <r>
    <d v="2024-02-28T22:24:20"/>
    <s v="18-24 años"/>
    <s v="Piedecuesta"/>
    <s v="Supermercados"/>
    <s v="Si"/>
    <m/>
    <s v="Comercial (vitrinas, congeladores, refrigeradores)"/>
    <s v="Contrata un servicio de mantenimiento externo"/>
    <n v="5"/>
    <n v="5"/>
    <n v="5"/>
    <n v="5"/>
    <n v="5"/>
    <n v="5"/>
    <n v="5"/>
    <n v="5"/>
    <n v="5"/>
    <n v="5"/>
    <s v="No tiene preferencia al respecto"/>
    <s v="Muy satisfecho/a"/>
    <n v="5"/>
    <n v="5"/>
    <n v="5"/>
    <n v="5"/>
    <n v="5"/>
    <n v="5"/>
    <n v="5"/>
    <n v="5"/>
    <n v="5"/>
    <n v="5"/>
    <n v="5"/>
    <n v="5"/>
    <s v="Pruebas de fugas – Presurización, Limpieza y mantenimiento general, Desagües, Filtraciones, Reparaciones, Condensación, Fallas eléctricas"/>
    <s v="Muy importante"/>
    <s v="Si"/>
    <s v="Cuento con este servicio actualmente y ha sido beneficioso."/>
    <x v="3"/>
    <s v="Entre $100 mil  y $300 mil"/>
    <s v="Si"/>
    <s v="Ha sido efectivo para resolver problemas."/>
    <s v="Mensual"/>
    <s v="Menos de $500 mil"/>
    <s v="Sí"/>
    <s v="Ha sido efectivo para resolver problemas."/>
    <s v="Mensual"/>
    <s v="Entre $6 millones y $8 millones"/>
    <s v="De acuerdo"/>
    <s v="Sí"/>
    <s v="Pago por servicio"/>
    <s v="Menos de $100,000 COP"/>
    <s v="Menos de $500,000"/>
    <s v="Menos de $1,000,000"/>
    <s v="Marketing directo, Referencias de clientes"/>
    <s v="Información sobre los servicios, Testimonios de clientes, Videos explicativos, Ofertas, promociones y descuentos, Consejos de mantenimiento y buenas prácticas"/>
    <s v="Mensualmente"/>
    <s v="Descuentos, Cursos formativos"/>
    <s v="Ambas"/>
    <s v="Muy importante"/>
    <s v="Muy importante"/>
    <s v="Muy importante"/>
    <s v="Muy importante"/>
    <m/>
  </r>
  <r>
    <d v="2024-02-28T22:29:30"/>
    <s v="25-34 años"/>
    <s v="Bucaramanga"/>
    <s v="Transporte "/>
    <s v="No"/>
    <s v="Los costos de adquisición y mantenimiento son demasiado altos."/>
    <m/>
    <m/>
    <m/>
    <m/>
    <m/>
    <m/>
    <m/>
    <m/>
    <m/>
    <m/>
    <m/>
    <m/>
    <m/>
    <m/>
    <m/>
    <m/>
    <m/>
    <m/>
    <m/>
    <m/>
    <m/>
    <m/>
    <m/>
    <m/>
    <m/>
    <m/>
    <m/>
    <m/>
    <m/>
    <m/>
    <x v="0"/>
    <m/>
    <m/>
    <m/>
    <m/>
    <m/>
    <m/>
    <m/>
    <m/>
    <m/>
    <m/>
    <m/>
    <m/>
    <m/>
    <m/>
    <m/>
    <m/>
    <m/>
    <m/>
    <m/>
    <m/>
    <m/>
    <m/>
    <m/>
    <m/>
    <m/>
  </r>
  <r>
    <d v="2024-02-28T22:59:50"/>
    <s v="55-64 años"/>
    <s v="Piedecuesta"/>
    <s v="Farmacéutica"/>
    <s v="No"/>
    <s v="No tengo necesidad de refrigeración para mis productos o alimentos"/>
    <m/>
    <m/>
    <m/>
    <m/>
    <m/>
    <m/>
    <m/>
    <m/>
    <m/>
    <m/>
    <m/>
    <m/>
    <m/>
    <m/>
    <m/>
    <m/>
    <m/>
    <m/>
    <m/>
    <m/>
    <m/>
    <m/>
    <m/>
    <m/>
    <m/>
    <m/>
    <m/>
    <m/>
    <m/>
    <m/>
    <x v="0"/>
    <m/>
    <m/>
    <m/>
    <m/>
    <m/>
    <m/>
    <m/>
    <m/>
    <m/>
    <m/>
    <m/>
    <m/>
    <m/>
    <m/>
    <m/>
    <m/>
    <m/>
    <m/>
    <m/>
    <m/>
    <m/>
    <m/>
    <m/>
    <m/>
    <m/>
  </r>
  <r>
    <d v="2024-02-29T01:02:16"/>
    <s v="25-34 años"/>
    <s v="Floridablanca"/>
    <s v="Consumo masivo"/>
    <s v="Si"/>
    <m/>
    <s v="Industrial (cámaras frigoríficas, cuartos fríos)"/>
    <s v="Cuenta con un equipo interno de mantenimiento"/>
    <n v="5"/>
    <n v="5"/>
    <n v="5"/>
    <n v="3"/>
    <n v="5"/>
    <n v="3"/>
    <n v="5"/>
    <n v="5"/>
    <n v="3"/>
    <n v="3"/>
    <s v="No tiene preferencia al respecto"/>
    <s v="Neutral"/>
    <n v="4"/>
    <n v="5"/>
    <n v="4"/>
    <n v="5"/>
    <n v="3"/>
    <n v="3"/>
    <n v="5"/>
    <n v="5"/>
    <n v="4"/>
    <n v="4"/>
    <n v="4"/>
    <n v="4"/>
    <s v="Análisis de vibraciones., Niveles de aceite, Pruebas de fugas – Presurización, Reparaciones, Fallas eléctricas"/>
    <s v="Muy importante"/>
    <s v="Si"/>
    <s v="Me lo han ofrecido, pero aún no lo he implementado."/>
    <x v="5"/>
    <s v="NI"/>
    <s v="Si"/>
    <s v="Fue costoso pero necesario."/>
    <s v="Semestral"/>
    <s v="NI"/>
    <s v="Sí"/>
    <s v="Ha sido efectivo para resolver problemas."/>
    <s v="Trimestral"/>
    <s v="NI"/>
    <s v="Neutral"/>
    <s v="Sí"/>
    <s v="Pago por servicio"/>
    <s v="NI"/>
    <s v="NI"/>
    <s v="NI"/>
    <s v="Publicidad online, Referencias de clientes, Folletos o material impreso, Recomendación de un amigo"/>
    <s v="Información sobre los servicios, Videos explicativos, Consejos de mantenimiento y buenas prácticas"/>
    <s v="Mensualmente"/>
    <s v="Descuentos"/>
    <s v="Básicas, servicio al cliente telefónico o asesor personalizado "/>
    <s v="Importante"/>
    <s v="Importante"/>
    <s v="Neutral"/>
    <s v="Poco importante"/>
    <s v="."/>
  </r>
  <r>
    <d v="2024-02-29T06:24:15"/>
    <s v="35-44 años"/>
    <s v="Bucaramanga"/>
    <s v="Supermercados"/>
    <s v="Si"/>
    <m/>
    <s v="Comercial (vitrinas, congeladores, refrigeradores)"/>
    <s v="No realizo mantenimiento, espera a que los equipos fallen para repararlos."/>
    <n v="5"/>
    <n v="5"/>
    <n v="4"/>
    <n v="5"/>
    <n v="4"/>
    <n v="4"/>
    <n v="5"/>
    <n v="5"/>
    <n v="5"/>
    <n v="5"/>
    <s v="La empresa  de mantenimiento cuente con una red de proveedores para asegurar la disponibilidad de repuestos."/>
    <s v="Neutral"/>
    <n v="5"/>
    <n v="2"/>
    <n v="5"/>
    <n v="4"/>
    <n v="5"/>
    <n v="5"/>
    <n v="5"/>
    <n v="5"/>
    <n v="3"/>
    <n v="3"/>
    <n v="3"/>
    <n v="3"/>
    <s v="Limpieza y mantenimiento general"/>
    <s v="Muy importante"/>
    <s v="Si"/>
    <s v="Me lo han ofrecido, pero aún no lo he implementado."/>
    <x v="2"/>
    <s v="Menos de $100 mil"/>
    <s v="Si"/>
    <s v="No he tenido experiencia con ello."/>
    <s v="Anual"/>
    <s v="Menos de $500 mil"/>
    <s v="No"/>
    <m/>
    <m/>
    <m/>
    <s v="De acuerdo"/>
    <s v="No estoy seguro/a"/>
    <s v="Contrato Semestral"/>
    <s v="$300,000 - $400,000 COP"/>
    <s v="$500,000 - $1,000,000 COP"/>
    <s v="Menos de $1,000,000"/>
    <s v="Ferias y eventos, Folletos o material impreso"/>
    <s v="Información sobre los servicios, Ofertas, promociones y descuentos"/>
    <s v="Trimestralmente"/>
    <s v="Descuentos"/>
    <s v="Ambas"/>
    <s v="Poco importante"/>
    <s v="Muy importante"/>
    <s v="Muy importante"/>
    <s v="Muy importante"/>
    <m/>
  </r>
  <r>
    <d v="2024-02-29T06:34:37"/>
    <s v="25-34 años"/>
    <s v="Piedecuesta"/>
    <s v="Productos agrícolas"/>
    <s v="No"/>
    <s v="No tengo necesidad de refrigeración para mis productos o alimentos"/>
    <m/>
    <m/>
    <m/>
    <m/>
    <m/>
    <m/>
    <m/>
    <m/>
    <m/>
    <m/>
    <m/>
    <m/>
    <m/>
    <m/>
    <m/>
    <m/>
    <m/>
    <m/>
    <m/>
    <m/>
    <m/>
    <m/>
    <m/>
    <m/>
    <m/>
    <m/>
    <m/>
    <m/>
    <m/>
    <m/>
    <x v="0"/>
    <m/>
    <m/>
    <m/>
    <m/>
    <m/>
    <m/>
    <m/>
    <m/>
    <m/>
    <m/>
    <m/>
    <m/>
    <m/>
    <m/>
    <m/>
    <m/>
    <m/>
    <m/>
    <m/>
    <m/>
    <m/>
    <m/>
    <m/>
    <m/>
    <m/>
  </r>
  <r>
    <d v="2024-02-29T08:35:24"/>
    <s v="18-24 años"/>
    <s v="Piedecuesta"/>
    <s v="Hospitales"/>
    <s v="Si"/>
    <m/>
    <s v="Industrial (cámaras frigoríficas, cuartos fríos)"/>
    <s v="Cuenta con un equipo interno de mantenimiento"/>
    <n v="5"/>
    <n v="5"/>
    <n v="5"/>
    <n v="5"/>
    <n v="5"/>
    <n v="5"/>
    <n v="5"/>
    <n v="5"/>
    <n v="5"/>
    <n v="5"/>
    <s v="No tiene preferencia al respecto"/>
    <s v="Satisfecho/a"/>
    <n v="1"/>
    <n v="1"/>
    <n v="1"/>
    <n v="1"/>
    <n v="1"/>
    <n v="1"/>
    <n v="1"/>
    <n v="1"/>
    <n v="1"/>
    <n v="1"/>
    <n v="1"/>
    <n v="1"/>
    <s v="Análisis de vibraciones., Pruebas de fugas – Presurización, Limpieza y mantenimiento general, Ventilación, Desagües, Filtraciones, Reparaciones, Condensación, Fallas eléctricas"/>
    <s v="Muy importante"/>
    <s v="Si"/>
    <s v="No me lo han ofrecido, pero estoy interesado/a en obtenerlo."/>
    <x v="1"/>
    <s v="Entre $300 mil y $500 mil"/>
    <s v="Si"/>
    <s v="Ha sido efectivo para resolver problemas."/>
    <s v="Semestral"/>
    <s v="Menos de $500 mil"/>
    <s v="Sí"/>
    <s v="Ha sido efectivo para resolver problemas."/>
    <s v="Cuando lo requiera"/>
    <s v="Menos de $1 millón"/>
    <s v="Totalmente de acuerdo"/>
    <s v="Sí"/>
    <s v="Pago por servicio"/>
    <s v="$200,000 - $300,000 COP"/>
    <s v="Menos de $500,000"/>
    <s v="$1,000,000 - $3,000,000 COP"/>
    <s v="Publicidad online, Publicidad en redes sociales, Correo electrónico, Marketing directo"/>
    <s v="Información sobre los servicios, Ofertas, promociones y descuentos, Consejos de mantenimiento y buenas prácticas"/>
    <s v="Anualmente"/>
    <s v="Descuentos, Comisiones"/>
    <s v="Página web"/>
    <s v="Neutral"/>
    <s v="Muy importante"/>
    <s v="Importante"/>
    <s v="Importante"/>
    <m/>
  </r>
  <r>
    <d v="2024-02-29T08:42:20"/>
    <s v="35-44 años"/>
    <s v="Bucaramanga"/>
    <s v="Comercio autpartes"/>
    <s v="No"/>
    <s v="No tengo necesidad de refrigeración para mis productos o alimentos"/>
    <m/>
    <m/>
    <m/>
    <m/>
    <m/>
    <m/>
    <m/>
    <m/>
    <m/>
    <m/>
    <m/>
    <m/>
    <m/>
    <m/>
    <m/>
    <m/>
    <m/>
    <m/>
    <m/>
    <m/>
    <m/>
    <m/>
    <m/>
    <m/>
    <m/>
    <m/>
    <m/>
    <m/>
    <m/>
    <m/>
    <x v="0"/>
    <m/>
    <m/>
    <m/>
    <m/>
    <m/>
    <m/>
    <m/>
    <m/>
    <m/>
    <m/>
    <m/>
    <m/>
    <m/>
    <m/>
    <m/>
    <m/>
    <m/>
    <m/>
    <m/>
    <m/>
    <m/>
    <m/>
    <m/>
    <m/>
    <m/>
  </r>
  <r>
    <d v="2024-02-29T09:39:41"/>
    <s v="45-54 años"/>
    <s v="Bucaramanga"/>
    <s v="Supermercados"/>
    <s v="Si"/>
    <m/>
    <s v="Comercial (vitrinas, congeladores, refrigeradores)"/>
    <s v="No realizo mantenimiento, espera a que los equipos fallen para repararlos."/>
    <n v="5"/>
    <n v="5"/>
    <n v="5"/>
    <n v="4"/>
    <n v="5"/>
    <n v="5"/>
    <n v="5"/>
    <n v="5"/>
    <n v="5"/>
    <n v="4"/>
    <s v="La empresa  de mantenimiento cuente con una red de proveedores para asegurar la disponibilidad de repuestos."/>
    <s v="Neutral"/>
    <n v="5"/>
    <n v="5"/>
    <n v="5"/>
    <n v="5"/>
    <n v="5"/>
    <n v="5"/>
    <n v="5"/>
    <n v="5"/>
    <n v="5"/>
    <n v="5"/>
    <n v="5"/>
    <n v="5"/>
    <s v="Análisis de vibraciones., Niveles de aceite, Pruebas de fugas – Presurización, Limpieza y mantenimiento general, Ventilación, Desagües, Filtraciones, Reparaciones, Condensación"/>
    <s v="Muy importante"/>
    <s v="No"/>
    <m/>
    <x v="0"/>
    <m/>
    <s v="Si"/>
    <s v="No he tenido experiencia con ello."/>
    <s v="Anual"/>
    <s v="Menos de $500 mil"/>
    <s v="Sí"/>
    <s v="Fue costoso pero necesario."/>
    <s v="Cuando lo requiera"/>
    <s v="Menos de $1 millón"/>
    <s v="Totalmente de acuerdo"/>
    <s v="Sí"/>
    <s v="Pago por servicio"/>
    <s v="$300,000 - $400,000 COP"/>
    <s v="$500,000 - $1,000,000 COP"/>
    <s v="$1,000,000 - $3,000,000 COP"/>
    <s v="Publicidad online, Publicidad en redes sociales, Correo electrónico, Marketing directo, Ferias y eventos, Referencias de clientes, Sitio web de la empresa, Llamadas telefónicas, Mensajes de texto (SMS), Folletos o material impreso, Recomendación de un amigo, Radio"/>
    <s v="Información sobre los servicios, Testimonios de clientes, Videos explicativos, Ofertas, promociones y descuentos, Consejos de mantenimiento y buenas prácticas"/>
    <s v="Trimestralmente"/>
    <s v="Descuentos, Regalos, Comisiones, Bonos, Cursos formativos"/>
    <s v="Ambas"/>
    <s v="Importante"/>
    <s v="Muy importante"/>
    <s v="Importante"/>
    <s v="Importante"/>
    <s v="Excelente personal técnico humano . Rapidez en el servicio. Buena calidad de los repuestos "/>
  </r>
  <r>
    <d v="2024-02-29T09:48:45"/>
    <s v="55-64 años"/>
    <s v="Bucaramanga"/>
    <s v="Restaurante"/>
    <s v="No"/>
    <s v="Los costos de adquisición y mantenimiento son demasiado altos."/>
    <m/>
    <m/>
    <m/>
    <m/>
    <m/>
    <m/>
    <m/>
    <m/>
    <m/>
    <m/>
    <m/>
    <m/>
    <m/>
    <m/>
    <m/>
    <m/>
    <m/>
    <m/>
    <m/>
    <m/>
    <m/>
    <m/>
    <m/>
    <m/>
    <m/>
    <m/>
    <m/>
    <m/>
    <m/>
    <m/>
    <x v="0"/>
    <m/>
    <m/>
    <m/>
    <m/>
    <m/>
    <m/>
    <m/>
    <m/>
    <m/>
    <m/>
    <m/>
    <m/>
    <m/>
    <m/>
    <m/>
    <m/>
    <m/>
    <m/>
    <m/>
    <m/>
    <m/>
    <m/>
    <m/>
    <m/>
    <m/>
  </r>
  <r>
    <d v="2024-02-29T10:07:03"/>
    <s v="45-54 años"/>
    <s v="Piedecuesta"/>
    <s v="Repuestos para autos "/>
    <s v="No"/>
    <s v="No tengo necesidad de refrigeración para mis productos o alimentos"/>
    <m/>
    <m/>
    <m/>
    <m/>
    <m/>
    <m/>
    <m/>
    <m/>
    <m/>
    <m/>
    <m/>
    <m/>
    <m/>
    <m/>
    <m/>
    <m/>
    <m/>
    <m/>
    <m/>
    <m/>
    <m/>
    <m/>
    <m/>
    <m/>
    <m/>
    <m/>
    <m/>
    <m/>
    <m/>
    <m/>
    <x v="0"/>
    <m/>
    <m/>
    <m/>
    <m/>
    <m/>
    <m/>
    <m/>
    <m/>
    <m/>
    <m/>
    <m/>
    <m/>
    <m/>
    <m/>
    <m/>
    <m/>
    <m/>
    <m/>
    <m/>
    <m/>
    <m/>
    <m/>
    <m/>
    <m/>
    <m/>
  </r>
  <r>
    <d v="2024-02-29T11:16:21"/>
    <s v="18-24 años"/>
    <s v="Bucaramanga"/>
    <s v="Hotelería y turismo"/>
    <s v="Si"/>
    <m/>
    <s v="Comercial (vitrinas, congeladores, refrigeradores)"/>
    <s v="Realiza el mantenimiento por su cuenta"/>
    <n v="2"/>
    <n v="2"/>
    <n v="2"/>
    <n v="2"/>
    <n v="2"/>
    <n v="2"/>
    <n v="2"/>
    <n v="2"/>
    <n v="2"/>
    <n v="2"/>
    <s v="No tiene preferencia al respecto"/>
    <s v="Neutral"/>
    <n v="2"/>
    <n v="2"/>
    <n v="2"/>
    <n v="2"/>
    <n v="2"/>
    <n v="2"/>
    <n v="2"/>
    <n v="2"/>
    <n v="2"/>
    <n v="2"/>
    <n v="2"/>
    <n v="2"/>
    <s v="Ventilación"/>
    <s v="Neutral"/>
    <s v="No"/>
    <m/>
    <x v="0"/>
    <m/>
    <s v="Si"/>
    <s v="Ha sido efectivo para resolver problemas."/>
    <s v="Mensual"/>
    <s v="Menos de $500 mil"/>
    <s v="No"/>
    <m/>
    <m/>
    <m/>
    <s v="Neutral"/>
    <s v="No"/>
    <s v="Tarifa fija"/>
    <s v="Menos de $100,000 COP"/>
    <s v="Menos de $500,000"/>
    <s v="Menos de $1,000,000"/>
    <s v="Publicidad online"/>
    <s v="Información sobre los servicios"/>
    <s v="Semanalmente"/>
    <s v="Descuentos"/>
    <s v="Página web"/>
    <s v="Muy importante"/>
    <s v="Muy importante"/>
    <s v="Importante"/>
    <s v="Neutral"/>
    <m/>
  </r>
  <r>
    <d v="2024-02-29T14:38:55"/>
    <s v="45-54 años"/>
    <s v="Floridablanca"/>
    <s v="Textil y confección"/>
    <s v="No"/>
    <s v="No tengo necesidad de refrigeración para mis productos o alimentos"/>
    <m/>
    <m/>
    <m/>
    <m/>
    <m/>
    <m/>
    <m/>
    <m/>
    <m/>
    <m/>
    <m/>
    <m/>
    <m/>
    <m/>
    <m/>
    <m/>
    <m/>
    <m/>
    <m/>
    <m/>
    <m/>
    <m/>
    <m/>
    <m/>
    <m/>
    <m/>
    <m/>
    <m/>
    <m/>
    <m/>
    <x v="0"/>
    <m/>
    <m/>
    <m/>
    <m/>
    <m/>
    <m/>
    <m/>
    <m/>
    <m/>
    <m/>
    <m/>
    <m/>
    <m/>
    <m/>
    <m/>
    <m/>
    <m/>
    <m/>
    <m/>
    <m/>
    <m/>
    <m/>
    <m/>
    <m/>
    <m/>
  </r>
  <r>
    <d v="2024-02-29T16:39:02"/>
    <s v="18-24 años"/>
    <s v="Floridablanca"/>
    <s v="Productos cárnicos"/>
    <s v="Si"/>
    <m/>
    <s v="Comercial (vitrinas, congeladores, refrigeradores), Industrial (cámaras frigoríficas, cuartos fríos)"/>
    <s v="Contrata un servicio de mantenimiento externo"/>
    <n v="5"/>
    <n v="5"/>
    <n v="5"/>
    <n v="3"/>
    <n v="5"/>
    <n v="5"/>
    <n v="5"/>
    <n v="5"/>
    <n v="5"/>
    <n v="5"/>
    <s v="La empresa  de mantenimiento cuente con una red de proveedores para asegurar la disponibilidad de repuestos."/>
    <s v="Muy satisfecho/a"/>
    <n v="5"/>
    <n v="5"/>
    <n v="5"/>
    <n v="5"/>
    <n v="5"/>
    <n v="5"/>
    <n v="5"/>
    <n v="5"/>
    <n v="5"/>
    <n v="5"/>
    <n v="5"/>
    <n v="5"/>
    <s v="Análisis de vibraciones., Niveles de aceite, Pruebas de fugas – Presurización, Limpieza y mantenimiento general, Ventilación, Reparaciones, Fallas eléctricas, "/>
    <s v="Muy importante"/>
    <s v="Si"/>
    <s v="Me lo han ofrecido, y actualmente estoy en proceso de implementación."/>
    <x v="4"/>
    <s v="Entre $300 mil y $500 mil"/>
    <s v="Si"/>
    <s v="Ha sido efectivo para resolver problemas."/>
    <s v="Trimestral"/>
    <s v="Menos de $500 mil"/>
    <s v="Sí"/>
    <s v="Ha sido efectivo para resolver problemas."/>
    <s v="Trimestral"/>
    <s v="Entre $1 millón y $2 millones"/>
    <s v="Totalmente en desacuerdo"/>
    <s v="Sí"/>
    <s v="Pago por servicio"/>
    <s v="$100,000 - $200,000 COP"/>
    <s v="Menos de $500,000"/>
    <s v="Menos de $1,000,000"/>
    <s v="Publicidad en redes sociales, Llamadas telefónicas, Mensajes de texto (SMS)"/>
    <s v="Información sobre los servicios"/>
    <s v="Mensualmente"/>
    <s v="Descuentos, Bonos"/>
    <s v="Ambas"/>
    <s v="Muy importante"/>
    <s v="Muy importante"/>
    <s v="Muy importante"/>
    <s v="Muy importante"/>
    <m/>
  </r>
  <r>
    <d v="2024-03-01T11:21:12"/>
    <s v="18-24 años"/>
    <s v="Bucaramanga"/>
    <s v="Restaurante"/>
    <s v="Si"/>
    <m/>
    <s v="Domestico (neveras)"/>
    <s v="Contrata un servicio de mantenimiento externo"/>
    <n v="3"/>
    <n v="3"/>
    <n v="3"/>
    <n v="1"/>
    <n v="3"/>
    <n v="3"/>
    <n v="3"/>
    <n v="3"/>
    <n v="3"/>
    <n v="3"/>
    <s v="La empresa  de mantenimiento cuente con una red de proveedores para asegurar la disponibilidad de repuestos."/>
    <s v="Muy satisfecho/a"/>
    <n v="1"/>
    <n v="1"/>
    <n v="1"/>
    <n v="1"/>
    <n v="1"/>
    <n v="1"/>
    <n v="1"/>
    <n v="1"/>
    <n v="1"/>
    <n v="1"/>
    <n v="1"/>
    <n v="1"/>
    <s v="Niveles de aceite, Pruebas de fugas – Presurización, Limpieza y mantenimiento general, Ventilación, Filtraciones, Reparaciones"/>
    <s v="Muy importante"/>
    <s v="Si"/>
    <s v="Cuento con este servicio actualmente y ha sido beneficioso."/>
    <x v="2"/>
    <s v="Entre $300 mil y $500 mil"/>
    <s v="Si"/>
    <s v="Ha sido efectivo para resolver problemas."/>
    <s v="Anual"/>
    <s v="Entre $1 millón y $2 millones"/>
    <s v="Sí"/>
    <s v="Ha sido efectivo para resolver problemas."/>
    <s v="Anual"/>
    <s v="Entre $1 millón y $2 millones"/>
    <s v="Totalmente de acuerdo"/>
    <s v="Sí"/>
    <s v="Pago por servicio"/>
    <s v="$300,000 - $400,000 COP"/>
    <s v="$500,000 - $1,000,000 COP"/>
    <s v="Menos de $1,000,000"/>
    <s v="Publicidad online, Publicidad en redes sociales, Ferias y eventos, Referencias de clientes, Llamadas telefónicas, Recomendación de un amigo, Radio"/>
    <s v="Información sobre los servicios, Testimonios de clientes, Videos explicativos, Ofertas, promociones y descuentos, Consejos de mantenimiento y buenas prácticas"/>
    <s v="Semanalmente"/>
    <s v="Descuentos"/>
    <s v="Aplicación Móvil (APP)"/>
    <s v="Neutral"/>
    <s v="Importante"/>
    <s v="Muy importante"/>
    <s v="Importante"/>
    <m/>
  </r>
  <r>
    <d v="2024-03-01T17:56:11"/>
    <s v="18-24 años"/>
    <s v="Bucaramanga"/>
    <s v="Supermercados"/>
    <s v="Si"/>
    <m/>
    <s v="Comercial (vitrinas, congeladores, refrigeradores), Industrial (cámaras frigoríficas, cuartos fríos)"/>
    <s v="Cuenta con un equipo interno de mantenimiento"/>
    <n v="4"/>
    <n v="5"/>
    <n v="4"/>
    <n v="5"/>
    <n v="5"/>
    <n v="4"/>
    <n v="4"/>
    <n v="5"/>
    <n v="4"/>
    <n v="4"/>
    <s v="La empresa  de mantenimiento cuente con una red de proveedores para asegurar la disponibilidad de repuestos."/>
    <s v="Satisfecho/a"/>
    <n v="4"/>
    <n v="5"/>
    <n v="4"/>
    <n v="5"/>
    <n v="5"/>
    <n v="5"/>
    <n v="5"/>
    <n v="5"/>
    <n v="4"/>
    <n v="5"/>
    <n v="4"/>
    <n v="4"/>
    <s v="Niveles de aceite, Pruebas de fugas – Presurización, Limpieza y mantenimiento general, Ventilación, Desagües, Filtraciones, Reparaciones, Fallas eléctricas"/>
    <s v="Muy importante"/>
    <s v="Si"/>
    <s v="Me lo han ofrecido, y actualmente estoy en proceso de implementación."/>
    <x v="3"/>
    <s v="Entre $300 mil y $500 mil"/>
    <s v="Si"/>
    <s v="No he tenido experiencia con ello."/>
    <s v="Anual"/>
    <s v="Entre $500 mil y $1 millón"/>
    <s v="Sí"/>
    <s v="Fue costoso pero necesario."/>
    <s v="Trimestral"/>
    <s v="Entre $2 millones y $4 millones"/>
    <s v="Totalmente de acuerdo"/>
    <s v="Sí"/>
    <s v="No estoy seguro/a"/>
    <s v="$300,000 - $400,000 COP"/>
    <s v="$1,000,000 - $2,000,000 COP"/>
    <s v="$3,000,000 - $5,000,000 COP"/>
    <s v="Publicidad online, Publicidad en redes sociales, Marketing directo, Ferias y eventos, Sitio web de la empresa"/>
    <s v="Información sobre los servicios, Videos explicativos, Ofertas, promociones y descuentos, Consejos de mantenimiento y buenas prácticas"/>
    <s v="Semanalmente"/>
    <s v="Descuentos, Regalos, Cursos formativos"/>
    <s v="Ambas"/>
    <s v="Muy importante"/>
    <s v="Muy importante"/>
    <s v="Muy importante"/>
    <s v="Importante"/>
    <m/>
  </r>
  <r>
    <d v="2024-03-03T11:54:27"/>
    <s v="35-44 años"/>
    <s v="Floridablanca"/>
    <s v="Hospitales"/>
    <s v="Si"/>
    <m/>
    <s v="Industrial (cámaras frigoríficas, cuartos fríos)"/>
    <s v="Cuenta con un equipo interno de mantenimiento"/>
    <n v="5"/>
    <n v="5"/>
    <n v="5"/>
    <n v="5"/>
    <n v="4"/>
    <n v="5"/>
    <n v="5"/>
    <n v="5"/>
    <n v="5"/>
    <n v="5"/>
    <s v="La empresa  de mantenimiento cuente con una red de proveedores para asegurar la disponibilidad de repuestos."/>
    <s v="Satisfecho/a"/>
    <n v="3"/>
    <n v="2"/>
    <n v="2"/>
    <n v="3"/>
    <n v="4"/>
    <n v="3"/>
    <n v="3"/>
    <n v="3"/>
    <n v="3"/>
    <n v="5"/>
    <n v="2"/>
    <n v="4"/>
    <s v="Análisis de vibraciones., Pruebas de fugas – Presurización, Limpieza y mantenimiento general, Ventilación, Filtraciones, Reparaciones, Condensación, Fallas eléctricas"/>
    <s v="Muy importante"/>
    <s v="Si"/>
    <s v="Cuento con este servicio actualmente y ha sido beneficioso."/>
    <x v="4"/>
    <s v="Entre $300 mil y $500 mil"/>
    <s v="Si"/>
    <s v="Ha sido efectivo para resolver problemas."/>
    <s v="Anual"/>
    <s v="Entre $2 millones y $3 millones"/>
    <s v="Sí"/>
    <s v="Ha sido efectivo para resolver problemas."/>
    <s v="Cuando lo requiera"/>
    <s v="Entre $4 millones y $6 millones"/>
    <s v="De acuerdo"/>
    <s v="No"/>
    <s v="Contrato anual"/>
    <s v="$100,000 - $200,000 COP"/>
    <s v="$2,000,000 - $3,000,000 COP"/>
    <s v="$1,000,000 - $3,000,000 COP"/>
    <s v="Publicidad online, Correo electrónico, Marketing directo, Referencias de clientes, Sitio web de la empresa, Folletos o material impreso, Recomendación de un amigo"/>
    <s v="Información sobre los servicios, Videos explicativos, Ofertas, promociones y descuentos, Consejos de mantenimiento y buenas prácticas"/>
    <s v="Mensualmente"/>
    <s v="Descuentos, Comisiones, Bonos, Cursos formativos"/>
    <s v="Ambas"/>
    <s v="Muy importante"/>
    <s v="Muy importante"/>
    <s v="Neutral"/>
    <s v="Importante"/>
    <m/>
  </r>
  <r>
    <d v="2024-03-04T08:59:48"/>
    <s v="25-34 años"/>
    <s v="Bucaramanga"/>
    <s v="Hospitales"/>
    <s v="Si"/>
    <m/>
    <s v="Industrial (cámaras frigoríficas, cuartos fríos)"/>
    <s v="Contrata un servicio de mantenimiento externo"/>
    <n v="2"/>
    <n v="3"/>
    <n v="2"/>
    <n v="2"/>
    <n v="3"/>
    <n v="3"/>
    <n v="2"/>
    <n v="2"/>
    <n v="2"/>
    <n v="2"/>
    <s v="La empresa  de mantenimiento cuente con una red de proveedores para asegurar la disponibilidad de repuestos."/>
    <s v="Satisfecho/a"/>
    <n v="2"/>
    <n v="3"/>
    <n v="2"/>
    <n v="2"/>
    <n v="3"/>
    <n v="2"/>
    <n v="3"/>
    <n v="2"/>
    <n v="2"/>
    <n v="2"/>
    <n v="2"/>
    <n v="2"/>
    <s v="Niveles de aceite, Pruebas de fugas – Presurización, Limpieza y mantenimiento general, Ventilación, Filtraciones, Reparaciones, Condensación, Fallas eléctricas"/>
    <s v="Muy importante"/>
    <s v="Si"/>
    <s v="Cuento con este servicio actualmente y ha sido beneficioso."/>
    <x v="4"/>
    <s v="Entre $300 mil y $500 mil"/>
    <s v="Si"/>
    <s v="Resultó en tiempos de inactividad mínimos."/>
    <s v="Mensual"/>
    <s v="Entre $2 millones y $3 millones"/>
    <s v="Sí"/>
    <s v="Fue costoso pero necesario."/>
    <s v="Cuando lo requiera"/>
    <s v="Entre $4 millones y $6 millones"/>
    <s v="Totalmente en desacuerdo"/>
    <s v="Sí"/>
    <s v="Contrato anual"/>
    <s v="$200,000 - $300,000 COP"/>
    <s v="$3,000,000 - $4,000,000 COP"/>
    <s v="$5,000,000 - $7,000,000 COP"/>
    <s v="Publicidad online, Publicidad en redes sociales, Marketing directo, Referencias de clientes, Sitio web de la empresa"/>
    <s v="Información sobre los servicios, Videos explicativos"/>
    <s v="Trimestralmente"/>
    <s v="Descuentos, Cursos formativos"/>
    <s v="Ambas"/>
    <s v="Importante"/>
    <s v="Muy importante"/>
    <s v="Muy importante"/>
    <s v="Muy importante"/>
    <s v="Capacitación de operarios para detectar fallas a tiempo"/>
  </r>
  <r>
    <d v="2024-03-04T09:21:35"/>
    <s v="25-34 años"/>
    <s v="Bucaramanga"/>
    <s v="Restaurante"/>
    <s v="Si"/>
    <m/>
    <s v="Domestico (neveras)"/>
    <s v="Contrata un servicio de mantenimiento externo"/>
    <n v="5"/>
    <n v="5"/>
    <n v="5"/>
    <n v="5"/>
    <n v="5"/>
    <n v="4"/>
    <n v="4"/>
    <n v="5"/>
    <n v="5"/>
    <n v="5"/>
    <s v="Que la empresa de mantenimiento tenga los repuestos disponibles internamente."/>
    <s v="Satisfecho/a"/>
    <n v="5"/>
    <n v="4"/>
    <n v="5"/>
    <n v="4"/>
    <n v="5"/>
    <n v="5"/>
    <n v="4"/>
    <n v="4"/>
    <n v="4"/>
    <n v="4"/>
    <n v="4"/>
    <n v="4"/>
    <s v="Niveles de aceite, Limpieza y mantenimiento general, Desagües, Reparaciones"/>
    <s v="Muy importante"/>
    <s v="Si"/>
    <s v="No me lo han ofrecido, pero estoy interesado/a en obtenerlo."/>
    <x v="3"/>
    <s v="Entre $300 mil y $500 mil"/>
    <s v="No"/>
    <m/>
    <m/>
    <m/>
    <s v="No"/>
    <m/>
    <m/>
    <m/>
    <s v="De acuerdo"/>
    <s v="No"/>
    <s v="Pago por servicio"/>
    <s v="Menos de $100,000 COP"/>
    <s v="Menos de $500,000"/>
    <s v="Menos de $1,000,000"/>
    <s v="Publicidad en redes sociales, Llamadas telefónicas, Mensajes de texto (SMS)"/>
    <s v="Información sobre los servicios, Videos explicativos"/>
    <s v="Mensualmente"/>
    <s v="Descuentos"/>
    <s v="Ambas"/>
    <s v="Muy importante"/>
    <s v="Muy importante"/>
    <s v="Muy importante"/>
    <s v="Muy importante"/>
    <m/>
  </r>
  <r>
    <d v="2024-03-05T10:05:52"/>
    <s v="35-44 años"/>
    <s v="Bucaramanga"/>
    <s v="Hospitales"/>
    <s v="Si"/>
    <m/>
    <s v="Comercial (vitrinas, congeladores, refrigeradores)"/>
    <s v="No realizo mantenimiento, espera a que los equipos fallen para repararlos."/>
    <n v="5"/>
    <n v="5"/>
    <n v="5"/>
    <n v="3"/>
    <n v="5"/>
    <n v="5"/>
    <n v="5"/>
    <n v="5"/>
    <n v="5"/>
    <n v="5"/>
    <s v="Que la empresa de mantenimiento tenga los repuestos disponibles internamente."/>
    <s v="Satisfecho/a"/>
    <n v="5"/>
    <n v="5"/>
    <n v="5"/>
    <n v="5"/>
    <n v="5"/>
    <n v="5"/>
    <n v="5"/>
    <n v="5"/>
    <n v="5"/>
    <n v="5"/>
    <n v="5"/>
    <n v="5"/>
    <s v="Niveles de aceite, Limpieza y mantenimiento general, Ventilación"/>
    <s v="Importante"/>
    <s v="No"/>
    <m/>
    <x v="0"/>
    <m/>
    <s v="Si"/>
    <s v="Ha sido efectivo para resolver problemas."/>
    <s v="Trimestral"/>
    <s v="Entre $500 mil y $1 millón"/>
    <s v="No"/>
    <m/>
    <m/>
    <m/>
    <s v="De acuerdo"/>
    <s v="Sí"/>
    <s v="Pago por servicio"/>
    <s v="$200,000 - $300,000 COP"/>
    <s v="$500,000 - $1,000,000 COP"/>
    <s v="$3,000,000 - $5,000,000 COP"/>
    <s v="Publicidad online, Publicidad en redes sociales, Sitio web de la empresa"/>
    <s v="Información sobre los servicios, Testimonios de clientes"/>
    <s v="Mensualmente"/>
    <s v="Descuentos, Regalos"/>
    <s v="Ambas"/>
    <s v="Importante"/>
    <s v="Importante"/>
    <s v="Importante"/>
    <s v="Importante"/>
    <m/>
  </r>
  <r>
    <d v="2024-03-12T14:15:15"/>
    <s v="35-44 años"/>
    <s v="Bucaramanga"/>
    <s v="ingenieria civil"/>
    <s v="No"/>
    <s v="No tengo necesidad de refrigeración para mis productos o alimentos"/>
    <m/>
    <m/>
    <m/>
    <m/>
    <m/>
    <m/>
    <m/>
    <m/>
    <m/>
    <m/>
    <m/>
    <m/>
    <m/>
    <m/>
    <m/>
    <m/>
    <m/>
    <m/>
    <m/>
    <m/>
    <m/>
    <m/>
    <m/>
    <m/>
    <m/>
    <m/>
    <m/>
    <m/>
    <m/>
    <m/>
    <x v="0"/>
    <m/>
    <m/>
    <m/>
    <m/>
    <m/>
    <m/>
    <m/>
    <m/>
    <m/>
    <m/>
    <m/>
    <m/>
    <m/>
    <m/>
    <m/>
    <m/>
    <m/>
    <m/>
    <m/>
    <m/>
    <m/>
    <m/>
    <m/>
    <m/>
    <m/>
  </r>
  <r>
    <d v="2024-03-12T14:27:15"/>
    <s v="25-34 años"/>
    <s v="Bucaramanga"/>
    <s v="construcción "/>
    <s v="Si"/>
    <m/>
    <s v="Domestico (neveras)"/>
    <s v="Contrata un servicio de mantenimiento externo"/>
    <n v="5"/>
    <n v="5"/>
    <n v="5"/>
    <n v="5"/>
    <n v="5"/>
    <n v="1"/>
    <n v="5"/>
    <n v="5"/>
    <n v="5"/>
    <n v="2"/>
    <s v="No tiene preferencia al respecto"/>
    <s v="Muy satisfecho/a"/>
    <n v="5"/>
    <n v="5"/>
    <n v="5"/>
    <n v="5"/>
    <n v="5"/>
    <n v="5"/>
    <n v="5"/>
    <n v="5"/>
    <n v="5"/>
    <n v="5"/>
    <n v="5"/>
    <n v="5"/>
    <s v="Análisis de vibraciones., Niveles de aceite, Pruebas de fugas – Presurización, Limpieza y mantenimiento general, Ventilación, Desagües, Filtraciones, Reparaciones, Condensación, Fallas eléctricas"/>
    <s v="Muy importante"/>
    <s v="No"/>
    <m/>
    <x v="0"/>
    <m/>
    <s v="Si"/>
    <s v="Ha sido efectivo para resolver problemas."/>
    <s v="Semestral"/>
    <s v="Entre $500 mil y $1 millón"/>
    <s v="Sí"/>
    <s v="Ha sido efectivo para resolver problemas."/>
    <s v="Anual"/>
    <s v="Menos de $1 millón"/>
    <s v="Totalmente en desacuerdo"/>
    <s v="Sí"/>
    <s v="Pago por servicio"/>
    <s v="Menos de $100,000 COP"/>
    <s v="$500,000 - $1,000,000 COP"/>
    <s v="$1,000,000 - $3,000,000 COP"/>
    <s v="Publicidad online, Publicidad en redes sociales, Referencias de clientes, Sitio web de la empresa"/>
    <s v="Información sobre los servicios, Videos explicativos, Ofertas, promociones y descuentos"/>
    <s v="Mensualmente"/>
    <s v="Regalos"/>
    <s v="Ambas"/>
    <s v="Importante"/>
    <s v="Importante"/>
    <s v="Importante"/>
    <s v="Muy importante"/>
    <m/>
  </r>
  <r>
    <d v="2024-03-12T14:29:55"/>
    <s v="35-44 años"/>
    <s v="Bucaramanga"/>
    <s v="ingeniería civil"/>
    <s v="Si"/>
    <m/>
    <s v="Domestico (neveras)"/>
    <s v="Contrata un servicio de mantenimiento externo"/>
    <n v="5"/>
    <n v="5"/>
    <n v="5"/>
    <n v="5"/>
    <n v="5"/>
    <n v="5"/>
    <n v="5"/>
    <n v="5"/>
    <n v="5"/>
    <n v="5"/>
    <s v="La empresa  de mantenimiento cuente con una red de proveedores para asegurar la disponibilidad de repuestos."/>
    <s v="Muy satisfecho/a"/>
    <n v="5"/>
    <n v="5"/>
    <n v="5"/>
    <n v="5"/>
    <n v="5"/>
    <n v="5"/>
    <n v="5"/>
    <n v="5"/>
    <n v="5"/>
    <n v="5"/>
    <n v="5"/>
    <n v="5"/>
    <s v="Limpieza y mantenimiento general"/>
    <s v="Muy importante"/>
    <s v="No"/>
    <m/>
    <x v="0"/>
    <m/>
    <s v="Si"/>
    <s v="No he tenido experiencia con ello."/>
    <s v="Anual"/>
    <s v="Menos de $500 mil"/>
    <s v="Sí"/>
    <s v="No he tenido experiencia con ello."/>
    <s v="Semestral"/>
    <s v="Menos de $1 millón"/>
    <s v="De acuerdo"/>
    <s v="Sí"/>
    <s v="Pago por servicio"/>
    <s v="$100,000 - $200,000 COP"/>
    <s v="Menos de $500,000"/>
    <s v="Menos de $1,000,000"/>
    <s v="Publicidad online, Publicidad en redes sociales, Referencias de clientes, Sitio web de la empresa, Recomendación de un amigo"/>
    <s v="Información sobre los servicios, Videos explicativos, Consejos de mantenimiento y buenas prácticas"/>
    <s v="Mensualmente"/>
    <s v="Descuentos"/>
    <s v="Ambas"/>
    <s v="Neutral"/>
    <s v="Muy importante"/>
    <s v="Importante"/>
    <s v="Muy importante"/>
    <m/>
  </r>
  <r>
    <d v="2024-03-12T14:39:13"/>
    <s v="25-34 años"/>
    <s v="Floridablanca"/>
    <s v="construcción "/>
    <s v="Si"/>
    <m/>
    <s v="Domestico (neveras)"/>
    <s v="No realizo mantenimiento, espera a que los equipos fallen para repararlos."/>
    <n v="5"/>
    <n v="5"/>
    <n v="5"/>
    <n v="5"/>
    <n v="4"/>
    <n v="3"/>
    <n v="5"/>
    <n v="5"/>
    <n v="4"/>
    <n v="5"/>
    <s v="La empresa  de mantenimiento cuente con una red de proveedores para asegurar la disponibilidad de repuestos."/>
    <s v="Neutral"/>
    <n v="5"/>
    <n v="5"/>
    <n v="5"/>
    <n v="5"/>
    <n v="5"/>
    <n v="5"/>
    <n v="5"/>
    <n v="5"/>
    <n v="4"/>
    <n v="5"/>
    <n v="5"/>
    <n v="5"/>
    <s v="Fallas eléctricas"/>
    <s v="Muy importante"/>
    <s v="Si"/>
    <s v="No me lo han ofrecido, pero estoy interesado/a en obtenerlo."/>
    <x v="4"/>
    <s v="No se realiza mantenimiento predictivo"/>
    <s v="Si"/>
    <s v="Ha sido efectivo para resolver problemas."/>
    <s v="Semestral"/>
    <s v="Entre $500 mil y $1 millón"/>
    <s v="Sí"/>
    <s v="Ha sido efectivo para resolver problemas."/>
    <s v="Cuando lo requiera"/>
    <s v="Entre $2 millones y $4 millones"/>
    <s v="Neutral"/>
    <s v="Sí"/>
    <s v="Pago por servicio"/>
    <s v="$300,000 - $400,000 COP"/>
    <s v="$1,000,000 - $2,000,000 COP"/>
    <s v="$3,000,000 - $5,000,000 COP"/>
    <s v="Publicidad online, Publicidad en redes sociales, Folletos o material impreso, Recomendación de un amigo"/>
    <s v="Información sobre los servicios, Videos explicativos, Ofertas, promociones y descuentos, Consejos de mantenimiento y buenas prácticas"/>
    <s v="Mensualmente"/>
    <s v="Descuentos"/>
    <s v="Página web"/>
    <s v="Muy importante"/>
    <s v="Importante"/>
    <s v="Neutral"/>
    <s v="Importante"/>
    <m/>
  </r>
  <r>
    <d v="2024-03-19T08:36:42"/>
    <s v="35-44 años"/>
    <s v="Bucaramanga"/>
    <s v="Hospitales"/>
    <s v="Si"/>
    <m/>
    <s v="Comercial (vitrinas, congeladores, refrigeradores, neveras)"/>
    <s v="No realizo mantenimiento, espera a que los equipos fallen para repararlos."/>
    <n v="5"/>
    <n v="5"/>
    <n v="5"/>
    <n v="3"/>
    <n v="5"/>
    <n v="5"/>
    <n v="5"/>
    <n v="5"/>
    <n v="5"/>
    <n v="5"/>
    <s v="La empresa  de mantenimiento cuente con una red de proveedores para asegurar la disponibilidad de repuestos."/>
    <s v="Neutral"/>
    <n v="5"/>
    <n v="5"/>
    <n v="5"/>
    <n v="5"/>
    <n v="5"/>
    <n v="5"/>
    <n v="5"/>
    <n v="5"/>
    <n v="5"/>
    <n v="5"/>
    <n v="5"/>
    <n v="5"/>
    <s v="Limpieza y mantenimiento general, Reparaciones, Fallas eléctricas"/>
    <s v="Importante"/>
    <s v="No"/>
    <m/>
    <x v="0"/>
    <m/>
    <s v="Si"/>
    <s v="Ha sido efectivo para resolver problemas."/>
    <s v="Trimestral"/>
    <s v="Entre $500 mil y $1 millón"/>
    <s v="No"/>
    <m/>
    <m/>
    <m/>
    <s v="De acuerdo"/>
    <s v="Sí"/>
    <s v="Pago por servicio"/>
    <s v="$100,000 - $200,000 COP"/>
    <s v="$500,000 - $1,000,000 COP"/>
    <s v="$1,000,000 - $3,000,000 COP"/>
    <s v="Publicidad en redes sociales, Sitio web de la empresa, Recomendación de un amigo"/>
    <s v="Información sobre los servicios, Videos explicativos"/>
    <s v="Mensualmente"/>
    <s v="Descuentos, Regalos"/>
    <s v="Ambas"/>
    <s v="Importante"/>
    <s v="Importante"/>
    <s v="Importante"/>
    <s v="Importante"/>
    <m/>
  </r>
  <r>
    <d v="2024-03-19T08:38:57"/>
    <s v="55-64 años"/>
    <s v="Piedecuesta"/>
    <s v="Productos cárnicos"/>
    <s v="Si"/>
    <m/>
    <s v="Comercial (vitrinas, congeladores, refrigeradores, neveras), Industrial (cámaras frigoríficas, cuartos fríos)"/>
    <s v="No realizo mantenimiento, espera a que los equipos fallen para repararlos."/>
    <n v="5"/>
    <n v="5"/>
    <n v="5"/>
    <n v="3"/>
    <n v="4"/>
    <n v="5"/>
    <n v="5"/>
    <n v="5"/>
    <n v="5"/>
    <n v="5"/>
    <s v="La empresa  de mantenimiento cuente con una red de proveedores para asegurar la disponibilidad de repuestos."/>
    <s v="Insatisfecho/a"/>
    <n v="5"/>
    <n v="5"/>
    <n v="5"/>
    <n v="5"/>
    <n v="5"/>
    <n v="5"/>
    <n v="5"/>
    <n v="5"/>
    <n v="5"/>
    <n v="5"/>
    <n v="5"/>
    <n v="5"/>
    <s v="Análisis de vibraciones., Pruebas de fugas – Presurización, Limpieza y mantenimiento general, Ventilación"/>
    <s v="Importante"/>
    <s v="No"/>
    <m/>
    <x v="0"/>
    <m/>
    <s v="Si"/>
    <s v="Resultó en tiempos de inactividad mínimos."/>
    <s v="Trimestral"/>
    <s v="Entre $1 millón y $2 millones"/>
    <s v="Sí"/>
    <s v="Fue costoso pero necesario."/>
    <s v="Mensual"/>
    <s v="Entre $1 millón y $2 millones"/>
    <s v="De acuerdo"/>
    <s v="Sí"/>
    <s v="Tarifa fija"/>
    <s v="$100,000 - $200,000 COP"/>
    <s v="$1,000,000 - $2,000,000 COP"/>
    <s v="$1,000,000 - $3,000,000 COP"/>
    <s v="Publicidad online, Publicidad en redes sociales, Referencias de clientes"/>
    <s v="Información sobre los servicios, Ofertas, promociones y descuentos"/>
    <s v="Mensualmente"/>
    <s v="Descuentos, Bonos"/>
    <s v="Ambas"/>
    <s v="Importante"/>
    <s v="Importante"/>
    <s v="Importante"/>
    <s v="Importante"/>
    <m/>
  </r>
  <r>
    <d v="2024-03-19T08:41:10"/>
    <s v="18-24 años"/>
    <s v="Piedecuesta"/>
    <s v="Bebidas"/>
    <s v="Si"/>
    <m/>
    <s v="Comercial (vitrinas, congeladores, refrigeradores, neveras)"/>
    <s v="Contrata un servicio de mantenimiento externo"/>
    <n v="5"/>
    <n v="5"/>
    <n v="5"/>
    <n v="2"/>
    <n v="5"/>
    <n v="5"/>
    <n v="5"/>
    <n v="4"/>
    <n v="5"/>
    <n v="5"/>
    <s v="Que la empresa de mantenimiento tenga los repuestos disponibles internamente."/>
    <s v="Neutral"/>
    <n v="5"/>
    <n v="5"/>
    <n v="5"/>
    <n v="5"/>
    <n v="5"/>
    <n v="5"/>
    <n v="5"/>
    <n v="5"/>
    <n v="5"/>
    <n v="5"/>
    <n v="5"/>
    <n v="5"/>
    <s v="Análisis de vibraciones., Limpieza y mantenimiento general, Reparaciones, Condensación"/>
    <s v="Importante"/>
    <s v="No"/>
    <m/>
    <x v="0"/>
    <m/>
    <s v="No"/>
    <m/>
    <m/>
    <m/>
    <s v="Sí"/>
    <s v="Ha sido efectivo para resolver problemas."/>
    <s v="Mensual"/>
    <s v="Entre $1 millón y $2 millones"/>
    <s v="De acuerdo"/>
    <s v="Sí"/>
    <s v="Tarifa variable"/>
    <s v="Menos de $100,000 COP"/>
    <s v="$500,000 - $1,000,000 COP"/>
    <s v="$1,000,000 - $3,000,000 COP"/>
    <s v="Publicidad online, Sitio web de la empresa"/>
    <s v="Información sobre los servicios, Testimonios de clientes"/>
    <s v="Mensualmente"/>
    <s v="Descuentos, Comisiones"/>
    <s v="Ambas"/>
    <s v="Importante"/>
    <s v="Importante"/>
    <s v="Importante"/>
    <s v="Importante"/>
    <m/>
  </r>
  <r>
    <d v="2024-03-26T09:15:53"/>
    <s v="35-44 años"/>
    <s v="Piedecuesta"/>
    <s v="Productos cárnicos"/>
    <s v="Si"/>
    <m/>
    <s v="Comercial (vitrinas, congeladores, refrigeradores, neveras)"/>
    <s v="Contrata un servicio de mantenimiento externo"/>
    <n v="5"/>
    <n v="5"/>
    <n v="5"/>
    <n v="2"/>
    <n v="5"/>
    <n v="5"/>
    <n v="5"/>
    <n v="5"/>
    <n v="5"/>
    <n v="5"/>
    <s v="La empresa  de mantenimiento cuente con una red de proveedores para asegurar la disponibilidad de repuestos."/>
    <s v="Insatisfecho/a"/>
    <n v="5"/>
    <n v="5"/>
    <n v="5"/>
    <n v="5"/>
    <n v="4"/>
    <n v="4"/>
    <n v="4"/>
    <n v="4"/>
    <n v="5"/>
    <n v="5"/>
    <n v="5"/>
    <n v="5"/>
    <s v="Análisis de vibraciones., Limpieza y mantenimiento general, Ventilación, Desagües, Filtraciones"/>
    <s v="Importante"/>
    <s v="Si"/>
    <s v="Me lo han ofrecido, y actualmente estoy en proceso de implementación."/>
    <x v="2"/>
    <s v="Entre $100 mil  y $300 mil"/>
    <s v="No"/>
    <m/>
    <m/>
    <m/>
    <s v="No"/>
    <m/>
    <m/>
    <m/>
    <s v="De acuerdo"/>
    <s v="Sí"/>
    <s v="Pago por servicio"/>
    <s v="$100,000 - $200,000 COP"/>
    <s v="$500,000 - $1,000,000 COP"/>
    <s v="$1,000,000 - $3,000,000 COP"/>
    <s v="Publicidad online, Marketing directo, Sitio web de la empresa, Llamadas telefónicas"/>
    <s v="Información sobre los servicios, Videos explicativos"/>
    <s v="Mensualmente"/>
    <s v="Descuentos, Bonos"/>
    <s v="Ambas"/>
    <s v="Importante"/>
    <s v="Muy importante"/>
    <s v="Muy importante"/>
    <s v="Neutral"/>
    <m/>
  </r>
  <r>
    <d v="2024-03-26T09:28:39"/>
    <s v="45-54 años"/>
    <s v="Floridablanca"/>
    <s v="Logística y almacenamiento"/>
    <s v="No"/>
    <s v="No tengo necesidad de refrigeración para mis productos o alimentos"/>
    <m/>
    <m/>
    <m/>
    <m/>
    <m/>
    <m/>
    <m/>
    <m/>
    <m/>
    <m/>
    <m/>
    <m/>
    <m/>
    <m/>
    <m/>
    <m/>
    <m/>
    <m/>
    <m/>
    <m/>
    <m/>
    <m/>
    <m/>
    <m/>
    <m/>
    <m/>
    <m/>
    <m/>
    <m/>
    <m/>
    <x v="0"/>
    <m/>
    <m/>
    <m/>
    <m/>
    <m/>
    <m/>
    <m/>
    <m/>
    <m/>
    <m/>
    <m/>
    <m/>
    <m/>
    <m/>
    <m/>
    <m/>
    <m/>
    <m/>
    <m/>
    <m/>
    <m/>
    <m/>
    <m/>
    <m/>
    <m/>
  </r>
  <r>
    <d v="2024-03-26T09:38:49"/>
    <s v="25-34 años"/>
    <s v="Girón"/>
    <s v="Concesionario"/>
    <s v="Si"/>
    <m/>
    <s v="Comercial (vitrinas, congeladores, refrigeradores, neveras)"/>
    <s v="Contrata un servicio de mantenimiento externo"/>
    <n v="5"/>
    <n v="5"/>
    <n v="5"/>
    <n v="5"/>
    <n v="5"/>
    <n v="5"/>
    <n v="4"/>
    <n v="5"/>
    <n v="5"/>
    <n v="5"/>
    <s v="La empresa  de mantenimiento cuente con una red de proveedores para asegurar la disponibilidad de repuestos."/>
    <s v="Neutral"/>
    <n v="5"/>
    <n v="5"/>
    <n v="5"/>
    <n v="5"/>
    <n v="5"/>
    <n v="5"/>
    <n v="5"/>
    <n v="5"/>
    <n v="5"/>
    <n v="5"/>
    <n v="5"/>
    <n v="5"/>
    <s v="Limpieza y mantenimiento general"/>
    <s v="Muy importante"/>
    <s v="No"/>
    <m/>
    <x v="0"/>
    <m/>
    <s v="Si"/>
    <s v="Ha sido efectivo para resolver problemas."/>
    <s v="Trimestral"/>
    <s v="Entre $500 mil y $1 millón"/>
    <s v="Sí"/>
    <s v="Ha sido efectivo para resolver problemas."/>
    <s v="Semestral"/>
    <s v="Entre $2 millones y $4 millones"/>
    <s v="De acuerdo"/>
    <s v="Sí"/>
    <s v="Pago por servicio"/>
    <s v="$200,000 - $300,000 COP"/>
    <s v="$500,000 - $1,000,000 COP"/>
    <s v="$3,000,000 - $5,000,000 COP"/>
    <s v="Publicidad online, Publicidad en redes sociales, Correo electrónico, Sitio web de la empresa"/>
    <s v="Información sobre los servicios, Consejos de mantenimiento y buenas prácticas"/>
    <s v="Mensualmente"/>
    <s v="Descuentos"/>
    <s v="Ambas"/>
    <s v="Neutral"/>
    <s v="Muy importante"/>
    <s v="Importante"/>
    <s v="Importante"/>
    <m/>
  </r>
  <r>
    <d v="2024-03-26T09:57:25"/>
    <s v="18-24 años"/>
    <s v="Bucaramanga"/>
    <s v="Restaurante"/>
    <s v="Si"/>
    <m/>
    <s v="Comercial (vitrinas, congeladores, refrigeradores, neveras)"/>
    <s v="Contrata un servicio de mantenimiento externo"/>
    <n v="4"/>
    <n v="4"/>
    <n v="3"/>
    <n v="4"/>
    <n v="4"/>
    <n v="3"/>
    <n v="3"/>
    <n v="4"/>
    <n v="3"/>
    <n v="4"/>
    <s v="La empresa  de mantenimiento cuente con una red de proveedores para asegurar la disponibilidad de repuestos."/>
    <s v="Neutral"/>
    <n v="5"/>
    <n v="5"/>
    <n v="5"/>
    <n v="5"/>
    <n v="5"/>
    <n v="5"/>
    <n v="5"/>
    <n v="5"/>
    <n v="5"/>
    <n v="5"/>
    <n v="5"/>
    <n v="5"/>
    <s v="Análisis de vibraciones., Niveles de aceite, Pruebas de fugas – Presurización, Limpieza y mantenimiento general, Ventilación, Desagües, Filtraciones, Reparaciones, Condensación, Fallas eléctricas"/>
    <s v="Muy importante"/>
    <s v="Si"/>
    <s v="Me lo han ofrecido, pero aún no lo he implementado."/>
    <x v="3"/>
    <s v="Entre $300 mil y $500 mil"/>
    <s v="Si"/>
    <s v="Ha sido efectivo para resolver problemas."/>
    <s v="Mensual"/>
    <s v="Entre $1 millón y $2 millones"/>
    <s v="Sí"/>
    <s v="No he tenido experiencia con ello."/>
    <s v="Trimestral"/>
    <s v="Entre $1 millón y $2 millones"/>
    <s v="De acuerdo"/>
    <s v="No"/>
    <s v="No estoy seguro/a"/>
    <s v="$400,000 - $500,000 COP"/>
    <s v="$1,000,000 - $2,000,000 COP"/>
    <s v="$1,000,000 - $3,000,000 COP"/>
    <s v="Publicidad online, Publicidad en redes sociales, Correo electrónico, Marketing directo, Ferias y eventos, Referencias de clientes, Sitio web de la empresa, Radio"/>
    <s v="Información sobre los servicios, Testimonios de clientes, Videos explicativos, Ofertas, promociones y descuentos, Consejos de mantenimiento y buenas prácticas"/>
    <s v="Mensualmente"/>
    <s v="Descuentos, Regalos, Comisiones, Bonos, Cursos formativos"/>
    <s v="Ambas"/>
    <s v="Muy importante"/>
    <s v="Muy importante"/>
    <s v="Muy importante"/>
    <s v="Muy importante"/>
    <m/>
  </r>
  <r>
    <d v="2024-03-26T10:42:24"/>
    <s v="25-34 años"/>
    <s v="Bucaramanga"/>
    <s v="Educación "/>
    <s v="No"/>
    <s v="No tengo necesidad de refrigeración para mis productos o alimentos"/>
    <m/>
    <m/>
    <m/>
    <m/>
    <m/>
    <m/>
    <m/>
    <m/>
    <m/>
    <m/>
    <m/>
    <m/>
    <m/>
    <m/>
    <m/>
    <m/>
    <m/>
    <m/>
    <m/>
    <m/>
    <m/>
    <m/>
    <m/>
    <m/>
    <m/>
    <m/>
    <m/>
    <m/>
    <m/>
    <m/>
    <x v="0"/>
    <m/>
    <m/>
    <m/>
    <m/>
    <m/>
    <m/>
    <m/>
    <m/>
    <m/>
    <m/>
    <m/>
    <m/>
    <m/>
    <m/>
    <m/>
    <m/>
    <m/>
    <m/>
    <m/>
    <m/>
    <m/>
    <m/>
    <m/>
    <m/>
    <m/>
  </r>
  <r>
    <d v="2024-03-26T14:44:53"/>
    <s v="25-34 años"/>
    <s v="Bucaramanga"/>
    <s v="Productos cárnicos"/>
    <s v="Si"/>
    <m/>
    <s v="Comercial (vitrinas, congeladores, refrigeradores, neveras)"/>
    <s v="No realizo mantenimiento, espera a que los equipos fallen para repararlos."/>
    <n v="3"/>
    <n v="3"/>
    <n v="3"/>
    <n v="3"/>
    <n v="3"/>
    <n v="3"/>
    <n v="3"/>
    <n v="3"/>
    <n v="3"/>
    <n v="3"/>
    <s v="La empresa  de mantenimiento cuente con una red de proveedores para asegurar la disponibilidad de repuestos."/>
    <s v="Satisfecho/a"/>
    <n v="2"/>
    <n v="3"/>
    <n v="2"/>
    <n v="2"/>
    <n v="3"/>
    <n v="3"/>
    <n v="3"/>
    <n v="2"/>
    <n v="3"/>
    <n v="3"/>
    <n v="3"/>
    <n v="2"/>
    <s v="Limpieza y mantenimiento general, Ventilación, Reparaciones, Fallas eléctricas"/>
    <s v="Muy importante"/>
    <s v="No"/>
    <m/>
    <x v="0"/>
    <m/>
    <s v="Si"/>
    <s v="No he tenido experiencia con ello."/>
    <s v="Semestral"/>
    <s v="Entre $500 mil y $1 millón"/>
    <s v="Sí"/>
    <s v="No he tenido experiencia con ello."/>
    <s v="Semestral"/>
    <s v="Entre $1 millón y $2 millones"/>
    <s v="Neutral"/>
    <s v="Sí"/>
    <s v="Pago por servicio"/>
    <s v="$100,000 - $200,000 COP"/>
    <s v="$500,000 - $1,000,000 COP"/>
    <s v="$1,000,000 - $3,000,000 COP"/>
    <s v="Publicidad en redes sociales, Ferias y eventos, Referencias de clientes, Sitio web de la empresa, Recomendación de un amigo"/>
    <s v="Información sobre los servicios, Videos explicativos, Ofertas, promociones y descuentos, Consejos de mantenimiento y buenas prácticas"/>
    <s v="Mensualmente"/>
    <s v="Descuentos, Bonos, Cursos formativos"/>
    <s v="Aplicación Móvil (APP)"/>
    <s v="Poco importante"/>
    <s v="Muy importante"/>
    <s v="Muy importante"/>
    <s v="Muy importante"/>
    <s v="Portafolio de servicios "/>
  </r>
  <r>
    <d v="2024-03-26T14:53:35"/>
    <s v="35-44 años"/>
    <s v="Bucaramanga"/>
    <s v="Logística y almacenamiento"/>
    <s v="Si"/>
    <m/>
    <s v="Comercial (vitrinas, congeladores, refrigeradores, neveras)"/>
    <s v="Contrata un servicio de mantenimiento externo"/>
    <n v="4"/>
    <n v="4"/>
    <n v="4"/>
    <n v="4"/>
    <n v="4"/>
    <n v="4"/>
    <n v="4"/>
    <n v="4"/>
    <n v="4"/>
    <n v="4"/>
    <s v="Que la empresa de mantenimiento tenga los repuestos disponibles internamente."/>
    <s v="Satisfecho/a"/>
    <n v="5"/>
    <n v="5"/>
    <n v="4"/>
    <n v="4"/>
    <n v="5"/>
    <n v="5"/>
    <n v="5"/>
    <n v="5"/>
    <n v="5"/>
    <n v="5"/>
    <n v="5"/>
    <n v="5"/>
    <s v="Análisis de vibraciones., Pruebas de fugas – Presurización, Limpieza y mantenimiento general, Ventilación, Reparaciones, Fallas eléctricas"/>
    <s v="Muy importante"/>
    <s v="Si"/>
    <s v="Me lo han ofrecido, pero aún no lo he implementado."/>
    <x v="4"/>
    <s v="Entre $300 mil y $500 mil"/>
    <s v="Si"/>
    <s v="Ha sido efectivo para resolver problemas."/>
    <s v="Semestral"/>
    <s v="Entre $2 millones y $3 millones"/>
    <s v="Sí"/>
    <s v="Fue costoso pero necesario."/>
    <s v="Mensual"/>
    <s v="Entre $2 millones y $4 millones"/>
    <s v="De acuerdo"/>
    <s v="Sí"/>
    <s v="Pago por servicio"/>
    <s v="$300,000 - $400,000 COP"/>
    <s v="$1,000,000 - $2,000,000 COP"/>
    <s v="$3,000,000 - $5,000,000 COP"/>
    <s v="Publicidad online, Publicidad en redes sociales, Correo electrónico, Marketing directo, Referencias de clientes, Sitio web de la empresa, Folletos o material impreso"/>
    <s v="Información sobre los servicios, Videos explicativos, Ofertas, promociones y descuentos"/>
    <s v="Mensualmente"/>
    <s v="Descuentos"/>
    <s v="Ambas"/>
    <s v="Neutral"/>
    <s v="Muy importante"/>
    <s v="Muy importante"/>
    <s v="Muy importante"/>
    <m/>
  </r>
  <r>
    <d v="2024-03-26T18:26:31"/>
    <s v="45-54 años"/>
    <s v="Floridablanca"/>
    <s v="Logística y almacenamiento"/>
    <s v="Si"/>
    <m/>
    <s v="Comercial (vitrinas, congeladores, refrigeradores, neveras)"/>
    <s v="Realiza el mantenimiento por su cuenta"/>
    <n v="5"/>
    <n v="5"/>
    <n v="5"/>
    <n v="4"/>
    <n v="5"/>
    <n v="5"/>
    <n v="4"/>
    <n v="4"/>
    <n v="4"/>
    <n v="4"/>
    <s v="La empresa  de mantenimiento cuente con una red de proveedores para asegurar la disponibilidad de repuestos."/>
    <s v="Neutral"/>
    <n v="5"/>
    <n v="5"/>
    <n v="5"/>
    <n v="5"/>
    <n v="5"/>
    <n v="5"/>
    <n v="5"/>
    <n v="5"/>
    <n v="5"/>
    <n v="5"/>
    <n v="5"/>
    <n v="5"/>
    <s v="Análisis de vibraciones., Ventilación"/>
    <s v="Importante"/>
    <s v="No"/>
    <m/>
    <x v="0"/>
    <m/>
    <s v="No"/>
    <m/>
    <m/>
    <m/>
    <s v="Sí"/>
    <s v="Fue costoso pero necesario."/>
    <s v="Trimestral"/>
    <s v="Entre $1 millón y $2 millones"/>
    <s v="De acuerdo"/>
    <s v="No estoy seguro/a"/>
    <s v="Paquetes Promocionales"/>
    <s v="$100,000 - $200,000 COP"/>
    <s v="$1,000,000 - $2,000,000 COP"/>
    <s v="$1,000,000 - $3,000,000 COP"/>
    <s v="Publicidad online, Ferias y eventos, Llamadas telefónicas, Mensajes de texto (SMS)"/>
    <s v="Información sobre los servicios, Testimonios de clientes"/>
    <s v="Semanalmente"/>
    <s v="Descuentos, Bonos"/>
    <s v="Página web"/>
    <s v="Importante"/>
    <s v="Importante"/>
    <s v="Importante"/>
    <s v="Importante"/>
    <m/>
  </r>
  <r>
    <d v="2024-03-26T18:28:27"/>
    <s v="18-24 años"/>
    <s v="Girón"/>
    <s v="Supermercados"/>
    <s v="Si"/>
    <m/>
    <s v="Comercial (vitrinas, congeladores, refrigeradores, neveras)"/>
    <s v="No realizo mantenimiento, espera a que los equipos fallen para repararlos."/>
    <n v="5"/>
    <n v="5"/>
    <n v="5"/>
    <n v="1"/>
    <n v="5"/>
    <n v="5"/>
    <n v="5"/>
    <n v="5"/>
    <n v="5"/>
    <n v="5"/>
    <s v="No tiene preferencia al respecto"/>
    <s v="Neutral"/>
    <n v="5"/>
    <n v="5"/>
    <n v="5"/>
    <n v="5"/>
    <n v="5"/>
    <n v="5"/>
    <n v="5"/>
    <n v="5"/>
    <n v="5"/>
    <n v="5"/>
    <n v="5"/>
    <n v="5"/>
    <s v="Limpieza y mantenimiento general, Fallas eléctricas"/>
    <s v="Importante"/>
    <s v="No"/>
    <m/>
    <x v="0"/>
    <m/>
    <s v="No"/>
    <m/>
    <m/>
    <m/>
    <s v="No"/>
    <m/>
    <m/>
    <m/>
    <s v="De acuerdo"/>
    <s v="Sí"/>
    <s v="Pago por servicio"/>
    <s v="Menos de $100,000 COP"/>
    <s v="$500,000 - $1,000,000 COP"/>
    <s v="Menos de $1,000,000"/>
    <s v="Publicidad en redes sociales, Marketing directo, Recomendación de un amigo"/>
    <s v="Videos explicativos"/>
    <s v="Mensualmente"/>
    <s v="Descuentos"/>
    <s v="Página web"/>
    <s v="Importante"/>
    <s v="Importante"/>
    <s v="Importante"/>
    <s v="Importante"/>
    <m/>
  </r>
  <r>
    <d v="2024-03-26T18:28:56"/>
    <s v="25-34 años"/>
    <s v="Bucaramanga"/>
    <s v="Hospitales"/>
    <s v="No"/>
    <s v="No tengo necesidad de refrigeración para mis productos o alimentos"/>
    <m/>
    <m/>
    <m/>
    <m/>
    <m/>
    <m/>
    <m/>
    <m/>
    <m/>
    <m/>
    <m/>
    <m/>
    <m/>
    <m/>
    <m/>
    <m/>
    <m/>
    <m/>
    <m/>
    <m/>
    <m/>
    <m/>
    <m/>
    <m/>
    <m/>
    <m/>
    <m/>
    <m/>
    <m/>
    <m/>
    <x v="0"/>
    <m/>
    <m/>
    <m/>
    <m/>
    <m/>
    <m/>
    <m/>
    <m/>
    <m/>
    <m/>
    <m/>
    <m/>
    <m/>
    <m/>
    <m/>
    <m/>
    <m/>
    <m/>
    <m/>
    <m/>
    <m/>
    <m/>
    <m/>
    <m/>
    <m/>
  </r>
  <r>
    <d v="2024-03-26T20:48:47"/>
    <s v="18-24 años"/>
    <s v="Bucaramanga"/>
    <s v="Hospitales"/>
    <s v="No"/>
    <s v="Los costos de adquisición y mantenimiento son demasiado altos."/>
    <m/>
    <m/>
    <m/>
    <m/>
    <m/>
    <m/>
    <m/>
    <m/>
    <m/>
    <m/>
    <m/>
    <m/>
    <m/>
    <m/>
    <m/>
    <m/>
    <m/>
    <m/>
    <m/>
    <m/>
    <m/>
    <m/>
    <m/>
    <m/>
    <m/>
    <m/>
    <m/>
    <m/>
    <m/>
    <m/>
    <x v="0"/>
    <m/>
    <m/>
    <m/>
    <m/>
    <m/>
    <m/>
    <m/>
    <m/>
    <m/>
    <m/>
    <m/>
    <m/>
    <m/>
    <m/>
    <m/>
    <m/>
    <m/>
    <m/>
    <m/>
    <m/>
    <m/>
    <m/>
    <m/>
    <m/>
    <m/>
  </r>
  <r>
    <d v="2024-03-26T22:18:24"/>
    <s v="18-24 años"/>
    <s v="Bucaramanga"/>
    <s v="Hospitales"/>
    <s v="Si"/>
    <m/>
    <s v="Comercial (vitrinas, congeladores, refrigeradores, neveras), Industrial (cámaras frigoríficas, cuartos fríos)"/>
    <s v="Contrata un servicio de mantenimiento externo"/>
    <n v="5"/>
    <n v="5"/>
    <n v="5"/>
    <n v="5"/>
    <n v="4"/>
    <n v="4"/>
    <n v="5"/>
    <n v="5"/>
    <n v="5"/>
    <n v="5"/>
    <s v="No tiene preferencia al respecto"/>
    <s v="Satisfecho/a"/>
    <n v="5"/>
    <n v="5"/>
    <n v="5"/>
    <n v="5"/>
    <n v="5"/>
    <n v="5"/>
    <n v="5"/>
    <n v="5"/>
    <n v="5"/>
    <n v="5"/>
    <n v="5"/>
    <n v="5"/>
    <s v="Análisis de vibraciones., Niveles de aceite, Pruebas de fugas – Presurización, Limpieza y mantenimiento general, Ventilación, Desagües, Filtraciones, Reparaciones, Condensación, Fallas eléctricas"/>
    <s v="Importante"/>
    <s v="No"/>
    <m/>
    <x v="0"/>
    <m/>
    <s v="No"/>
    <m/>
    <m/>
    <m/>
    <s v="No"/>
    <m/>
    <m/>
    <m/>
    <s v="Neutral"/>
    <s v="No estoy seguro/a"/>
    <s v="Combos o Kits"/>
    <s v="$200,000 - $300,000 COP"/>
    <s v="$500,000 - $1,000,000 COP"/>
    <s v="$1,000,000 - $3,000,000 COP"/>
    <s v="Publicidad online, Publicidad en redes sociales, Marketing directo, Ferias y eventos, Referencias de clientes, Sitio web de la empresa, Recomendación de un amigo, Radio"/>
    <s v="Información sobre los servicios, Testimonios de clientes, Videos explicativos, Ofertas, promociones y descuentos, Consejos de mantenimiento y buenas prácticas"/>
    <s v="Trimestralmente"/>
    <s v="Descuentos, Bonos, Cursos formativos"/>
    <s v="Ambas"/>
    <s v="Muy importante"/>
    <s v="Muy importante"/>
    <s v="Muy importante"/>
    <s v="Importante"/>
    <m/>
  </r>
  <r>
    <d v="2024-03-27T07:20:20"/>
    <s v="25-34 años"/>
    <s v="Bucaramanga"/>
    <s v="Restaurante"/>
    <s v="Si"/>
    <m/>
    <s v="Comercial (vitrinas, congeladores, refrigeradores, neveras)"/>
    <s v="No realizo mantenimiento, espera a que los equipos fallen para repararlos."/>
    <n v="5"/>
    <n v="5"/>
    <n v="5"/>
    <n v="2"/>
    <n v="5"/>
    <n v="3"/>
    <n v="5"/>
    <n v="5"/>
    <n v="3"/>
    <n v="3"/>
    <s v="La empresa  de mantenimiento cuente con una red de proveedores para asegurar la disponibilidad de repuestos."/>
    <s v="Satisfecho/a"/>
    <n v="5"/>
    <n v="5"/>
    <n v="5"/>
    <n v="3"/>
    <n v="5"/>
    <n v="5"/>
    <n v="5"/>
    <n v="5"/>
    <n v="3"/>
    <n v="3"/>
    <n v="3"/>
    <n v="3"/>
    <s v="Análisis de vibraciones., Niveles de aceite, Pruebas de fugas – Presurización, Limpieza y mantenimiento general, Ventilación, Desagües, Filtraciones, Reparaciones, Condensación, Fallas eléctricas"/>
    <s v="Muy importante"/>
    <s v="Si"/>
    <s v="No me lo han ofrecido, pero estoy interesado/a en obtenerlo."/>
    <x v="1"/>
    <s v="Entre $300 mil y $500 mil"/>
    <s v="Si"/>
    <s v="No he tenido experiencia con ello."/>
    <s v="Anual"/>
    <s v="Menos de $500 mil"/>
    <s v="Sí"/>
    <s v="No he tenido experiencia con ello."/>
    <s v="Anual"/>
    <s v="Menos de $1 millón"/>
    <s v="De acuerdo"/>
    <s v="Sí"/>
    <s v="Pago por servicio"/>
    <s v="$200,000 - $300,000 COP"/>
    <s v="Menos de $500,000"/>
    <s v="Menos de $1,000,000"/>
    <s v="Publicidad online, Publicidad en redes sociales, Ferias y eventos, Referencias de clientes, Sitio web de la empresa, Llamadas telefónicas, Folletos o material impreso, Recomendación de un amigo, Radio"/>
    <s v="Información sobre los servicios, Testimonios de clientes, Videos explicativos, Ofertas, promociones y descuentos, Consejos de mantenimiento y buenas prácticas"/>
    <s v="Semanalmente"/>
    <s v="Descuentos"/>
    <s v="Página web"/>
    <s v="Neutral"/>
    <s v="Importante"/>
    <s v="Neutral"/>
    <s v="Neutral"/>
    <m/>
  </r>
  <r>
    <d v="2024-03-27T09:59:37"/>
    <s v="25-34 años"/>
    <s v="Bucaramanga"/>
    <s v="Hogar"/>
    <s v="Si"/>
    <m/>
    <s v="Comercial (vitrinas, congeladores, refrigeradores, neveras)"/>
    <s v="Contrata un servicio de mantenimiento externo"/>
    <n v="5"/>
    <n v="5"/>
    <n v="5"/>
    <n v="5"/>
    <n v="5"/>
    <n v="5"/>
    <n v="5"/>
    <n v="5"/>
    <n v="5"/>
    <n v="4"/>
    <s v="Que la empresa de mantenimiento tenga los repuestos disponibles internamente."/>
    <s v="Muy satisfecho/a"/>
    <n v="4"/>
    <n v="5"/>
    <n v="3"/>
    <n v="2"/>
    <n v="2"/>
    <n v="2"/>
    <n v="3"/>
    <n v="2"/>
    <n v="3"/>
    <n v="4"/>
    <n v="2"/>
    <n v="3"/>
    <s v="Limpieza y mantenimiento general, Reparaciones"/>
    <s v="Muy importante"/>
    <s v="Si"/>
    <s v="Me lo han ofrecido, pero aún no lo he implementado."/>
    <x v="1"/>
    <s v="Menos de $100 mil"/>
    <s v="Si"/>
    <s v="Ha sido efectivo para resolver problemas."/>
    <s v="Anual"/>
    <s v="Menos de $500 mil"/>
    <s v="Sí"/>
    <s v="Ha sido efectivo para resolver problemas."/>
    <s v="Cuando lo requiera"/>
    <s v="Menos de $1 millón"/>
    <s v="De acuerdo"/>
    <s v="Sí"/>
    <s v="Pago por servicio"/>
    <s v="$200,000 - $300,000 COP"/>
    <s v="Menos de $500,000"/>
    <s v="Menos de $1,000,000"/>
    <s v="Publicidad online, Publicidad en redes sociales, Marketing directo, Referencias de clientes, Sitio web de la empresa, Llamadas telefónicas"/>
    <s v="Información sobre los servicios, Testimonios de clientes, Videos explicativos, Ofertas, promociones y descuentos, Consejos de mantenimiento y buenas prácticas"/>
    <s v="Mensualmente"/>
    <s v="Descuentos, Regalos"/>
    <s v="Ambas"/>
    <s v="Neutral"/>
    <s v="Muy importante"/>
    <s v="Importante"/>
    <s v="Muy importante"/>
    <m/>
  </r>
  <r>
    <d v="2024-03-27T11:56:39"/>
    <s v="18-24 años"/>
    <s v="Bucaramanga"/>
    <s v="Hospitales"/>
    <s v="Si"/>
    <m/>
    <s v="Comercial (vitrinas, congeladores, refrigeradores, neveras)"/>
    <s v="Cuenta con un equipo interno de mantenimiento"/>
    <n v="5"/>
    <n v="5"/>
    <n v="4"/>
    <n v="4"/>
    <n v="5"/>
    <n v="5"/>
    <n v="5"/>
    <n v="5"/>
    <n v="4"/>
    <n v="4"/>
    <s v="Que la empresa de mantenimiento tenga los repuestos disponibles internamente."/>
    <s v="Satisfecho/a"/>
    <n v="4"/>
    <n v="4"/>
    <n v="5"/>
    <n v="4"/>
    <n v="5"/>
    <n v="4"/>
    <n v="4"/>
    <n v="4"/>
    <n v="4"/>
    <n v="3"/>
    <n v="5"/>
    <n v="4"/>
    <s v="Análisis de vibraciones., Pruebas de fugas – Presurización, Limpieza y mantenimiento general, Ventilación, Desagües, Filtraciones, Reparaciones, Condensación, Fallas eléctricas"/>
    <s v="Muy importante"/>
    <s v="Si"/>
    <s v="Me lo han ofrecido, pero aún no lo he implementado."/>
    <x v="4"/>
    <s v="Entre $300 mil y $500 mil"/>
    <s v="Si"/>
    <s v="Ha sido efectivo para resolver problemas."/>
    <s v="Anual"/>
    <s v="Entre $3 millones y $4 millones"/>
    <s v="Sí"/>
    <s v="No fue tan eficaz como esperaba."/>
    <s v="Cuando lo requiera"/>
    <s v="Entre $4 millones y $6 millones"/>
    <s v="Totalmente de acuerdo"/>
    <s v="Sí"/>
    <s v="Contrato anual"/>
    <s v="$300,000 - $400,000 COP"/>
    <s v="$3,000,000 - $4,000,000 COP"/>
    <s v="$5,000,000 - $7,000,000 COP"/>
    <s v="Publicidad online, Publicidad en redes sociales, Correo electrónico, Marketing directo, Ferias y eventos, Referencias de clientes, Sitio web de la empresa, Llamadas telefónicas"/>
    <s v="Información sobre los servicios, Videos explicativos, Ofertas, promociones y descuentos, Consejos de mantenimiento y buenas prácticas"/>
    <s v="Mensualmente"/>
    <s v="Descuentos, Cursos formativos"/>
    <s v="Aplicación Móvil (APP)"/>
    <s v="Neutral"/>
    <s v="Importante"/>
    <s v="Importante"/>
    <s v="Muy importante"/>
    <m/>
  </r>
  <r>
    <d v="2024-03-27T11:59:27"/>
    <s v="18-24 años"/>
    <s v="Piedecuesta"/>
    <s v="Productos agrícolas"/>
    <s v="Si"/>
    <m/>
    <s v="Comercial (vitrinas, congeladores, refrigeradores, neveras)"/>
    <s v="Contrata un servicio de mantenimiento externo"/>
    <n v="5"/>
    <n v="5"/>
    <n v="5"/>
    <n v="1"/>
    <n v="4"/>
    <n v="5"/>
    <n v="5"/>
    <n v="5"/>
    <n v="5"/>
    <n v="5"/>
    <s v="La empresa  de mantenimiento cuente con una red de proveedores para asegurar la disponibilidad de repuestos."/>
    <s v="Satisfecho/a"/>
    <n v="5"/>
    <n v="5"/>
    <n v="5"/>
    <n v="5"/>
    <n v="5"/>
    <n v="5"/>
    <n v="5"/>
    <n v="5"/>
    <n v="5"/>
    <n v="5"/>
    <n v="5"/>
    <n v="5"/>
    <s v="Análisis de vibraciones., Pruebas de fugas – Presurización"/>
    <s v="Importante"/>
    <s v="No"/>
    <m/>
    <x v="0"/>
    <m/>
    <s v="No"/>
    <m/>
    <m/>
    <m/>
    <s v="No"/>
    <m/>
    <m/>
    <m/>
    <s v="De acuerdo"/>
    <s v="Sí"/>
    <s v="Pago por servicio"/>
    <s v="Menos de $100,000 COP"/>
    <s v="Menos de $500,000"/>
    <s v="Menos de $1,000,000"/>
    <s v="Publicidad online, Correo electrónico"/>
    <s v="Información sobre los servicios, Testimonios de clientes"/>
    <s v="Mensualmente"/>
    <s v="Descuentos"/>
    <s v="Ambas"/>
    <s v="Importante"/>
    <s v="Importante"/>
    <s v="Importante"/>
    <s v="Importante"/>
    <m/>
  </r>
  <r>
    <d v="2024-04-01T10:44:19"/>
    <s v="35-44 años"/>
    <s v="Bucaramanga"/>
    <s v="Productos cárnicos"/>
    <s v="Si"/>
    <m/>
    <s v="Comercial (vitrinas, congeladores, refrigeradores, neveras), Industrial (cámaras frigoríficas, cuartos fríos)"/>
    <s v="Contrata un servicio de mantenimiento externo"/>
    <n v="5"/>
    <n v="5"/>
    <n v="5"/>
    <n v="5"/>
    <n v="5"/>
    <n v="5"/>
    <n v="5"/>
    <n v="5"/>
    <n v="5"/>
    <n v="5"/>
    <s v="La empresa  de mantenimiento cuente con una red de proveedores para asegurar la disponibilidad de repuestos."/>
    <s v="Satisfecho/a"/>
    <n v="5"/>
    <n v="5"/>
    <n v="5"/>
    <n v="5"/>
    <n v="5"/>
    <n v="5"/>
    <n v="5"/>
    <n v="5"/>
    <n v="5"/>
    <n v="5"/>
    <n v="5"/>
    <n v="5"/>
    <s v="Análisis de vibraciones., Niveles de aceite, Pruebas de fugas – Presurización, Limpieza y mantenimiento general, Ventilación, Desagües, Filtraciones, Reparaciones, Condensación, Fallas eléctricas"/>
    <s v="Muy importante"/>
    <s v="Si"/>
    <s v="Me lo han ofrecido, y actualmente estoy en proceso de implementación."/>
    <x v="4"/>
    <s v="Entre $100 mil  y $300 mil"/>
    <s v="Si"/>
    <s v="Ha sido efectivo para resolver problemas."/>
    <s v="Trimestral"/>
    <s v="Entre $500 mil y $1 millón"/>
    <s v="Sí"/>
    <s v="Ha sido efectivo para resolver problemas."/>
    <s v="Mensual"/>
    <s v="Entre $1 millón y $2 millones"/>
    <s v="Neutral"/>
    <s v="Sí"/>
    <s v="Contrato anual"/>
    <s v="$400,000 - $500,000 COP"/>
    <s v="$1,000,000 - $2,000,000 COP"/>
    <s v="$3,000,000 - $5,000,000 COP"/>
    <s v="Correo electrónico, Sitio web de la empresa, Llamadas telefónicas"/>
    <s v="Información sobre los servicios, Videos explicativos, Consejos de mantenimiento y buenas prácticas"/>
    <s v="Semanalmente"/>
    <s v="Cursos formativos"/>
    <s v="Ambas"/>
    <s v="Neutral"/>
    <s v="Muy importante"/>
    <s v="Muy importante"/>
    <s v="Muy importante"/>
    <m/>
  </r>
  <r>
    <d v="2024-04-01T19:52:13"/>
    <s v="45-54 años"/>
    <s v="Floridablanca"/>
    <s v="Bebidas"/>
    <s v="Si"/>
    <m/>
    <s v="Comercial (vitrinas, congeladores, refrigeradores, neveras)"/>
    <s v="Contrata un servicio de mantenimiento externo"/>
    <n v="4"/>
    <n v="5"/>
    <n v="2"/>
    <n v="1"/>
    <n v="5"/>
    <n v="3"/>
    <n v="5"/>
    <n v="4"/>
    <n v="3"/>
    <n v="3"/>
    <s v="La empresa  de mantenimiento cuente con una red de proveedores para asegurar la disponibilidad de repuestos."/>
    <s v="Insatisfecho/a"/>
    <n v="3"/>
    <n v="5"/>
    <n v="4"/>
    <n v="4"/>
    <n v="5"/>
    <n v="3"/>
    <n v="5"/>
    <n v="4"/>
    <n v="3"/>
    <n v="4"/>
    <n v="5"/>
    <n v="3"/>
    <s v="Limpieza y mantenimiento general, Filtraciones, Reparaciones, Fallas eléctricas"/>
    <s v="Importante"/>
    <s v="No"/>
    <m/>
    <x v="0"/>
    <m/>
    <s v="Si"/>
    <s v="Fue costoso pero necesario."/>
    <s v="Trimestral"/>
    <s v="Entre $1 millón y $2 millones"/>
    <s v="Sí"/>
    <s v="Ha sido efectivo para resolver problemas."/>
    <s v="Mensual"/>
    <s v="Entre $2 millones y $4 millones"/>
    <s v="Totalmente de acuerdo"/>
    <s v="Sí"/>
    <s v="Pago por servicio"/>
    <s v="$200,000 - $300,000 COP"/>
    <s v="$2,000,000 - $3,000,000 COP"/>
    <s v="$3,000,000 - $5,000,000 COP"/>
    <s v="Publicidad online, Marketing directo, Sitio web de la empresa"/>
    <s v="Ofertas, promociones y descuentos, Consejos de mantenimiento y buenas prácticas"/>
    <s v="Mensualmente"/>
    <s v="Descuentos, Bonos"/>
    <s v="Página web"/>
    <s v="Poco importante"/>
    <s v="Muy importante"/>
    <s v="Importante"/>
    <s v="Importante"/>
    <s v="Excelente atención al cliente "/>
  </r>
  <r>
    <d v="2024-04-01T20:26:05"/>
    <s v="45-54 años"/>
    <s v="Piedecuesta"/>
    <s v="Supermercados"/>
    <s v="Si"/>
    <m/>
    <s v="Comercial (vitrinas, congeladores, refrigeradores, neveras)"/>
    <s v="No realizo mantenimiento, espera a que los equipos fallen para repararlos."/>
    <n v="5"/>
    <n v="5"/>
    <n v="5"/>
    <n v="4"/>
    <n v="5"/>
    <n v="5"/>
    <n v="5"/>
    <n v="4"/>
    <n v="4"/>
    <n v="4"/>
    <s v="Que la empresa de mantenimiento tenga los repuestos disponibles internamente."/>
    <s v="Satisfecho/a"/>
    <n v="5"/>
    <n v="5"/>
    <n v="5"/>
    <n v="5"/>
    <n v="5"/>
    <n v="5"/>
    <n v="5"/>
    <n v="5"/>
    <n v="5"/>
    <n v="4"/>
    <n v="5"/>
    <n v="5"/>
    <s v="Pruebas de fugas – Presurización, Limpieza y mantenimiento general, Filtraciones, Fallas eléctricas, "/>
    <s v="Muy importante"/>
    <s v="No"/>
    <m/>
    <x v="0"/>
    <m/>
    <s v="Si"/>
    <s v="Ha sido efectivo para resolver problemas."/>
    <s v="Anual"/>
    <s v="Entre $500 mil y $1 millón"/>
    <s v="Sí"/>
    <s v="No fue tan eficaz como esperaba."/>
    <s v="Cuando lo requiera"/>
    <s v="Menos de $1 millón"/>
    <s v="De acuerdo"/>
    <s v="Sí"/>
    <s v="Pago por servicio"/>
    <s v="Menos de $100,000 COP"/>
    <s v="Menos de $500,000"/>
    <s v="Menos de $1,000,000"/>
    <s v="Publicidad online, Publicidad en redes sociales, Referencias de clientes, Folletos o material impreso, Recomendación de un amigo"/>
    <s v="Información sobre los servicios, Testimonios de clientes, Consejos de mantenimiento y buenas prácticas, "/>
    <s v="Mensualmente"/>
    <s v="Descuentos, Bonos, Cursos formativos"/>
    <s v="Ambas"/>
    <s v="Muy importante"/>
    <s v="Importante"/>
    <s v="Muy importante"/>
    <s v="Muy importante"/>
    <s v="visitas de tecnicos regularmente"/>
  </r>
  <r>
    <d v="2024-04-01T20:43:43"/>
    <s v="45-54 años"/>
    <s v="Bucaramanga"/>
    <s v="Supermercados"/>
    <s v="Si"/>
    <m/>
    <s v="Comercial (vitrinas, congeladores, refrigeradores, neveras)"/>
    <s v="No realizo mantenimiento, espera a que los equipos fallen para repararlos."/>
    <n v="5"/>
    <n v="5"/>
    <n v="5"/>
    <n v="4"/>
    <n v="5"/>
    <n v="5"/>
    <n v="5"/>
    <n v="5"/>
    <n v="5"/>
    <n v="4"/>
    <s v="La empresa  de mantenimiento cuente con una red de proveedores para asegurar la disponibilidad de repuestos."/>
    <s v="Neutral"/>
    <n v="5"/>
    <n v="5"/>
    <n v="5"/>
    <n v="5"/>
    <n v="5"/>
    <n v="5"/>
    <n v="5"/>
    <n v="5"/>
    <n v="5"/>
    <n v="5"/>
    <n v="5"/>
    <n v="5"/>
    <s v="Análisis de vibraciones., Pruebas de fugas – Presurización, Limpieza y mantenimiento general, Ventilación, Desagües, Filtraciones, Reparaciones, Condensación"/>
    <s v="Muy importante"/>
    <s v="No"/>
    <m/>
    <x v="0"/>
    <m/>
    <s v="Si"/>
    <s v="Ha sido efectivo para resolver problemas."/>
    <s v="Anual"/>
    <s v="Entre $500 mil y $1 millón"/>
    <s v="Sí"/>
    <s v="Fue costoso pero necesario."/>
    <s v="Cuando lo requiera"/>
    <s v="Entre $1 millón y $2 millones"/>
    <s v="Totalmente de acuerdo"/>
    <s v="Sí"/>
    <s v="Pago por servicio"/>
    <s v="$100,000 - $200,000 COP"/>
    <s v="$500,000 - $1,000,000 COP"/>
    <s v="Menos de $1,000,000"/>
    <s v="Publicidad online, Publicidad en redes sociales, Correo electrónico, Marketing directo, Ferias y eventos, Referencias de clientes, Sitio web de la empresa, Llamadas telefónicas, Mensajes de texto (SMS), Folletos o material impreso, Recomendación de un amigo, Radio"/>
    <s v="Información sobre los servicios, Testimonios de clientes, Videos explicativos, Ofertas, promociones y descuentos, Consejos de mantenimiento y buenas prácticas"/>
    <s v="Trimestralmente"/>
    <s v="Descuentos, Regalos, Comisiones, Bonos, Cursos formativos"/>
    <s v="Ambas"/>
    <s v="Importante"/>
    <s v="Muy importante"/>
    <s v="Importante"/>
    <s v="Importante"/>
    <s v="Cuente con Excelente Personal humano y rapidez en la prestación del servicio "/>
  </r>
  <r>
    <d v="2024-04-02T10:53:19"/>
    <s v="35-44 años"/>
    <s v="Piedecuesta"/>
    <s v="Supermercados"/>
    <s v="Si"/>
    <m/>
    <s v="Comercial (vitrinas, congeladores, refrigeradores, neveras)"/>
    <s v="Contrata un servicio de mantenimiento externo"/>
    <n v="5"/>
    <n v="4"/>
    <n v="5"/>
    <n v="5"/>
    <n v="5"/>
    <n v="2"/>
    <n v="5"/>
    <n v="5"/>
    <n v="5"/>
    <n v="5"/>
    <s v="La empresa  de mantenimiento cuente con una red de proveedores para asegurar la disponibilidad de repuestos."/>
    <s v="Satisfecho/a"/>
    <n v="5"/>
    <n v="5"/>
    <n v="5"/>
    <n v="5"/>
    <n v="5"/>
    <n v="5"/>
    <n v="5"/>
    <n v="5"/>
    <n v="5"/>
    <n v="5"/>
    <n v="5"/>
    <n v="5"/>
    <s v="Limpieza y mantenimiento general, Ventilación, Fallas eléctricas"/>
    <s v="Importante"/>
    <s v="No"/>
    <m/>
    <x v="0"/>
    <m/>
    <s v="Si"/>
    <s v="Fue costoso pero necesario."/>
    <s v="Trimestral"/>
    <s v="Entre $500 mil y $1 millón"/>
    <s v="Sí"/>
    <s v="Ha sido efectivo para resolver problemas."/>
    <s v="Trimestral"/>
    <s v="Entre $1 millón y $2 millones"/>
    <s v="De acuerdo"/>
    <s v="Sí"/>
    <s v="Pago por servicio"/>
    <s v="$100,000 - $200,000 COP"/>
    <s v="Menos de $500,000"/>
    <s v="$1,000,000 - $3,000,000 COP"/>
    <s v="Publicidad online, Publicidad en redes sociales, Referencias de clientes"/>
    <s v="Testimonios de clientes"/>
    <s v="Mensualmente"/>
    <s v="Descuentos"/>
    <s v="Ambas"/>
    <s v="Importante"/>
    <s v="Importante"/>
    <s v="Importante"/>
    <s v="Importante"/>
    <m/>
  </r>
  <r>
    <d v="2024-04-02T10:55:31"/>
    <s v="25-34 años"/>
    <s v="Bucaramanga"/>
    <s v="Restaurante"/>
    <s v="Si"/>
    <m/>
    <s v="Comercial (vitrinas, congeladores, refrigeradores, neveras)"/>
    <s v="No realizo mantenimiento, espera a que los equipos fallen para repararlos."/>
    <n v="5"/>
    <n v="5"/>
    <n v="4"/>
    <n v="1"/>
    <n v="5"/>
    <n v="5"/>
    <n v="5"/>
    <n v="5"/>
    <n v="5"/>
    <n v="5"/>
    <s v="La empresa  de mantenimiento cuente con una red de proveedores para asegurar la disponibilidad de repuestos."/>
    <s v="Neutral"/>
    <n v="5"/>
    <n v="5"/>
    <n v="5"/>
    <n v="5"/>
    <n v="5"/>
    <n v="5"/>
    <n v="5"/>
    <n v="5"/>
    <n v="5"/>
    <n v="5"/>
    <n v="5"/>
    <n v="5"/>
    <s v="Análisis de vibraciones., Pruebas de fugas – Presurización, Limpieza y mantenimiento general"/>
    <s v="Importante"/>
    <s v="No"/>
    <m/>
    <x v="0"/>
    <m/>
    <s v="No"/>
    <m/>
    <m/>
    <m/>
    <s v="Sí"/>
    <s v="Ha sido efectivo para resolver problemas."/>
    <s v="Trimestral"/>
    <s v="Entre $1 millón y $2 millones"/>
    <s v="De acuerdo"/>
    <s v="Sí"/>
    <s v="Pago por servicio"/>
    <s v="Menos de $100,000 COP"/>
    <s v="Menos de $500,000"/>
    <s v="Menos de $1,000,000"/>
    <s v="Publicidad online, Ferias y eventos, Referencias de clientes"/>
    <s v="Testimonios de clientes, Ofertas, promociones y descuentos"/>
    <s v="Mensualmente"/>
    <s v="Descuentos"/>
    <s v="Aplicación Móvil (APP)"/>
    <s v="Importante"/>
    <s v="Importante"/>
    <s v="Importante"/>
    <s v="Importante"/>
    <m/>
  </r>
  <r>
    <d v="2024-04-02T10:59:09"/>
    <s v="25-34 años"/>
    <s v="Piedecuesta"/>
    <s v="Supermercados"/>
    <s v="Si"/>
    <m/>
    <s v="Comercial (vitrinas, congeladores, refrigeradores, neveras)"/>
    <s v="No realizo mantenimiento, espera a que los equipos fallen para repararlos."/>
    <n v="5"/>
    <n v="5"/>
    <n v="5"/>
    <n v="2"/>
    <n v="5"/>
    <n v="5"/>
    <n v="5"/>
    <n v="5"/>
    <n v="5"/>
    <n v="5"/>
    <s v="La empresa  de mantenimiento cuente con una red de proveedores para asegurar la disponibilidad de repuestos."/>
    <s v="Satisfecho/a"/>
    <n v="5"/>
    <n v="5"/>
    <n v="5"/>
    <n v="5"/>
    <n v="5"/>
    <n v="5"/>
    <n v="5"/>
    <n v="5"/>
    <n v="4"/>
    <n v="5"/>
    <n v="5"/>
    <n v="5"/>
    <s v="Pruebas de fugas – Presurización, Limpieza y mantenimiento general, Reparaciones, Fallas eléctricas"/>
    <s v="Importante"/>
    <s v="No"/>
    <m/>
    <x v="0"/>
    <m/>
    <s v="No"/>
    <m/>
    <m/>
    <m/>
    <s v="No"/>
    <m/>
    <m/>
    <m/>
    <s v="Neutral"/>
    <s v="Sí"/>
    <s v="Pago por servicio"/>
    <s v="Menos de $100,000 COP"/>
    <s v="Menos de $500,000"/>
    <s v="Menos de $1,000,000"/>
    <s v="Publicidad online, Publicidad en redes sociales, Referencias de clientes"/>
    <s v="Videos explicativos"/>
    <s v="Mensualmente"/>
    <s v="Descuentos"/>
    <s v="Página web"/>
    <s v="Importante"/>
    <s v="Importante"/>
    <s v="Muy importante"/>
    <s v="Muy importante"/>
    <m/>
  </r>
  <r>
    <d v="2024-04-02T11:02:52"/>
    <s v="55-64 años"/>
    <s v="Girón"/>
    <s v="Productos cárnicos"/>
    <s v="Si"/>
    <m/>
    <s v="Industrial (cámaras frigoríficas, cuartos fríos)"/>
    <s v="No realizo mantenimiento, espera a que los equipos fallen para repararlos."/>
    <n v="5"/>
    <n v="5"/>
    <n v="4"/>
    <n v="2"/>
    <n v="4"/>
    <n v="5"/>
    <n v="5"/>
    <n v="3"/>
    <n v="3"/>
    <n v="3"/>
    <s v="Cada cliente será responsable de adquirir los repuestos necesarios."/>
    <s v="Neutral"/>
    <n v="4"/>
    <n v="5"/>
    <n v="5"/>
    <n v="4"/>
    <n v="5"/>
    <n v="5"/>
    <n v="5"/>
    <n v="3"/>
    <n v="2"/>
    <n v="3"/>
    <n v="4"/>
    <n v="2"/>
    <s v="Limpieza y mantenimiento general, Ventilación, Desagües, Reparaciones"/>
    <s v="Importante"/>
    <s v="No"/>
    <m/>
    <x v="0"/>
    <m/>
    <s v="No"/>
    <m/>
    <m/>
    <m/>
    <s v="Sí"/>
    <s v="Fue costoso pero necesario."/>
    <s v="Mensual"/>
    <s v="Entre $6 millones y $8 millones"/>
    <s v="De acuerdo"/>
    <s v="No estoy seguro/a"/>
    <s v="Contrato anual"/>
    <s v="$300,000 - $400,000 COP"/>
    <s v="$3,000,000 - $4,000,000 COP"/>
    <s v="$3,000,000 - $5,000,000 COP"/>
    <s v="Publicidad online, Publicidad en redes sociales, Sitio web de la empresa"/>
    <s v="Información sobre los servicios, Ofertas, promociones y descuentos"/>
    <s v="Trimestralmente"/>
    <s v="Descuentos, Cursos formativos"/>
    <s v="Ambas"/>
    <s v="Importante"/>
    <s v="Muy importante"/>
    <s v="Neutral"/>
    <s v="Neutral"/>
    <s v="Se esperan precios justos y transparencia en el estado de los repuestos"/>
  </r>
  <r>
    <d v="2024-04-03T06:04:34"/>
    <s v="18-24 años"/>
    <s v="Bucaramanga"/>
    <s v="Supermercados"/>
    <s v="Si"/>
    <m/>
    <s v="Comercial (vitrinas, congeladores, refrigeradores, neveras)"/>
    <s v="Realiza el mantenimiento por su cuenta"/>
    <n v="5"/>
    <n v="5"/>
    <n v="5"/>
    <n v="1"/>
    <n v="4"/>
    <n v="5"/>
    <n v="5"/>
    <n v="4"/>
    <n v="4"/>
    <n v="5"/>
    <s v="Que la empresa de mantenimiento tenga los repuestos disponibles internamente."/>
    <s v="Neutral"/>
    <n v="5"/>
    <n v="5"/>
    <n v="5"/>
    <n v="5"/>
    <n v="5"/>
    <n v="5"/>
    <n v="5"/>
    <n v="5"/>
    <n v="5"/>
    <n v="5"/>
    <n v="5"/>
    <n v="5"/>
    <s v="Limpieza y mantenimiento general"/>
    <s v="Importante"/>
    <s v="No"/>
    <m/>
    <x v="0"/>
    <m/>
    <s v="No"/>
    <m/>
    <m/>
    <m/>
    <s v="No"/>
    <m/>
    <m/>
    <m/>
    <s v="De acuerdo"/>
    <s v="Sí"/>
    <s v="Pago por servicio"/>
    <s v="$100,000 - $200,000 COP"/>
    <s v="Menos de $500,000"/>
    <s v="Menos de $1,000,000"/>
    <s v="Publicidad online, Referencias de clientes"/>
    <s v="Testimonios de clientes"/>
    <s v="Mensualmente"/>
    <s v="Descuentos"/>
    <s v="Página web"/>
    <s v="Importante"/>
    <s v="Importante"/>
    <s v="Importante"/>
    <s v="Neutral"/>
    <m/>
  </r>
  <r>
    <d v="2024-04-03T08:28:55"/>
    <s v="35-44 años"/>
    <s v="Girón"/>
    <s v="Farmacéutica"/>
    <s v="Si"/>
    <m/>
    <s v="Comercial (vitrinas, congeladores, refrigeradores, neveras)"/>
    <s v="Contrata un servicio de mantenimiento externo"/>
    <n v="5"/>
    <n v="5"/>
    <n v="2"/>
    <n v="1"/>
    <n v="3"/>
    <n v="2"/>
    <n v="5"/>
    <n v="2"/>
    <n v="1"/>
    <n v="4"/>
    <s v="Cada cliente será responsable de adquirir los repuestos necesarios."/>
    <s v="Neutral"/>
    <n v="2"/>
    <n v="5"/>
    <n v="2"/>
    <n v="3"/>
    <n v="4"/>
    <n v="5"/>
    <n v="4"/>
    <n v="3"/>
    <n v="3"/>
    <n v="2"/>
    <n v="5"/>
    <n v="1"/>
    <s v="Limpieza y mantenimiento general, Ventilación, Reparaciones"/>
    <s v="Neutral"/>
    <s v="No"/>
    <m/>
    <x v="0"/>
    <m/>
    <s v="No"/>
    <m/>
    <m/>
    <m/>
    <s v="Sí"/>
    <s v="Fue costoso pero necesario."/>
    <s v="Trimestral"/>
    <s v="Entre $2 millones y $4 millones"/>
    <s v="De acuerdo"/>
    <s v="No"/>
    <s v="Contrato anual"/>
    <s v="$300,000 - $400,000 COP"/>
    <s v="$2,000,000 - $3,000,000 COP"/>
    <s v="$5,000,000 - $7,000,000 COP"/>
    <s v="Publicidad online, Publicidad en redes sociales, Marketing directo, Sitio web de la empresa"/>
    <s v="Información sobre los servicios, Ofertas, promociones y descuentos"/>
    <s v="Trimestralmente"/>
    <s v="Descuentos, Regalos"/>
    <s v="Ambas"/>
    <s v="Neutral"/>
    <s v="Muy importante"/>
    <s v="Importante"/>
    <s v="Importante"/>
    <s v="Total transparencia en el costo y estado de los repuestos"/>
  </r>
  <r>
    <d v="2024-04-03T09:06:48"/>
    <s v="45-54 años"/>
    <s v="Bucaramanga"/>
    <s v="Supermercados"/>
    <s v="Si"/>
    <m/>
    <s v="Comercial (vitrinas, congeladores, refrigeradores, neveras)"/>
    <s v="Contrata un servicio de mantenimiento externo"/>
    <n v="5"/>
    <n v="5"/>
    <n v="5"/>
    <n v="3"/>
    <n v="5"/>
    <n v="5"/>
    <n v="5"/>
    <n v="5"/>
    <n v="5"/>
    <n v="5"/>
    <s v="La empresa  de mantenimiento cuente con una red de proveedores para asegurar la disponibilidad de repuestos."/>
    <s v="Muy insatisfecho/a"/>
    <n v="5"/>
    <n v="5"/>
    <n v="5"/>
    <n v="5"/>
    <n v="5"/>
    <n v="5"/>
    <n v="5"/>
    <n v="5"/>
    <n v="5"/>
    <n v="5"/>
    <n v="5"/>
    <n v="5"/>
    <s v="Limpieza y mantenimiento general, Ventilación, Filtraciones"/>
    <s v="Muy importante"/>
    <s v="No"/>
    <m/>
    <x v="0"/>
    <m/>
    <s v="Si"/>
    <s v="Ha sido efectivo para resolver problemas."/>
    <s v="Trimestral"/>
    <s v="Menos de $500 mil"/>
    <s v="No"/>
    <m/>
    <m/>
    <m/>
    <s v="De acuerdo"/>
    <s v="No estoy seguro/a"/>
    <s v="Pago por servicio"/>
    <s v="Menos de $100,000 COP"/>
    <s v="$500,000 - $1,000,000 COP"/>
    <s v="Menos de $1,000,000"/>
    <s v="Referencias de clientes, Mensajes de texto (SMS), Recomendación de un amigo"/>
    <s v="Testimonios de clientes, Videos explicativos"/>
    <s v="Mensualmente"/>
    <s v="Descuentos"/>
    <s v="Página web"/>
    <s v="Muy importante"/>
    <s v="Muy importante"/>
    <s v="Importante"/>
    <s v="Importante"/>
    <m/>
  </r>
  <r>
    <d v="2024-04-03T09:11:11"/>
    <s v="55-64 años"/>
    <s v="Bucaramanga"/>
    <s v="Restaurante"/>
    <s v="Si"/>
    <m/>
    <s v="Comercial (vitrinas, congeladores, refrigeradores, neveras)"/>
    <s v="No realizo mantenimiento, espera a que los equipos fallen para repararlos."/>
    <n v="5"/>
    <n v="4"/>
    <n v="4"/>
    <n v="3"/>
    <n v="4"/>
    <n v="4"/>
    <n v="5"/>
    <n v="5"/>
    <n v="5"/>
    <n v="3"/>
    <s v="La empresa  de mantenimiento cuente con una red de proveedores para asegurar la disponibilidad de repuestos."/>
    <s v="Neutral"/>
    <n v="5"/>
    <n v="5"/>
    <n v="5"/>
    <n v="5"/>
    <n v="5"/>
    <n v="5"/>
    <n v="4"/>
    <n v="4"/>
    <n v="4"/>
    <n v="5"/>
    <n v="5"/>
    <n v="4"/>
    <s v="Limpieza y mantenimiento general, Reparaciones, Fallas eléctricas"/>
    <s v="Muy importante"/>
    <s v="No"/>
    <m/>
    <x v="0"/>
    <m/>
    <s v="Si"/>
    <s v="Fue costoso pero necesario."/>
    <s v="Semestral"/>
    <s v="Menos de $500 mil"/>
    <s v="Sí"/>
    <s v="Fue costoso pero necesario."/>
    <s v="Cuando lo requiera"/>
    <s v="Menos de $1 millón"/>
    <s v="De acuerdo"/>
    <s v="Sí"/>
    <s v="Pago por servicio"/>
    <s v="$100,000 - $200,000 COP"/>
    <s v="$500,000 - $1,000,000 COP"/>
    <s v="$1,000,000 - $3,000,000 COP"/>
    <s v="Publicidad online, Publicidad en redes sociales, Recomendación de un amigo"/>
    <s v="Testimonios de clientes, Videos explicativos"/>
    <s v="Mensualmente"/>
    <s v="Descuentos"/>
    <s v="Página web"/>
    <s v="Importante"/>
    <s v="Importante"/>
    <s v="Importante"/>
    <s v="Importante"/>
    <m/>
  </r>
  <r>
    <d v="2024-04-03T09:14:18"/>
    <s v="45-54 años"/>
    <s v="Bucaramanga"/>
    <s v="Productos cárnicos"/>
    <s v="Si"/>
    <m/>
    <s v="Comercial (vitrinas, congeladores, refrigeradores, neveras), Industrial (cámaras frigoríficas, cuartos fríos)"/>
    <s v="No realizo mantenimiento, espera a que los equipos fallen para repararlos."/>
    <n v="5"/>
    <n v="5"/>
    <n v="5"/>
    <n v="2"/>
    <n v="4"/>
    <n v="5"/>
    <n v="4"/>
    <n v="5"/>
    <n v="5"/>
    <n v="5"/>
    <s v="Que la empresa de mantenimiento tenga los repuestos disponibles internamente."/>
    <s v="Neutral"/>
    <n v="5"/>
    <n v="5"/>
    <n v="5"/>
    <n v="5"/>
    <n v="5"/>
    <n v="4"/>
    <n v="4"/>
    <n v="4"/>
    <n v="5"/>
    <n v="4"/>
    <n v="4"/>
    <n v="5"/>
    <s v="Niveles de aceite, Pruebas de fugas – Presurización, Limpieza y mantenimiento general"/>
    <s v="Importante"/>
    <s v="No"/>
    <m/>
    <x v="0"/>
    <m/>
    <s v="Si"/>
    <s v="Fue costoso pero necesario."/>
    <s v="Semestral"/>
    <s v="Menos de $500 mil"/>
    <s v="Sí"/>
    <s v="Resultó en tiempos de inactividad mínimos."/>
    <s v="Cuando lo requiera"/>
    <s v="Entre $1 millón y $2 millones"/>
    <s v="De acuerdo"/>
    <s v="Sí"/>
    <s v="Paquetes Promocionales"/>
    <s v="Menos de $100,000 COP"/>
    <s v="Menos de $500,000"/>
    <s v="Menos de $1,000,000"/>
    <s v="Publicidad online, Publicidad en redes sociales, Llamadas telefónicas"/>
    <s v="Información sobre los servicios, Videos explicativos"/>
    <s v="Mensualmente"/>
    <s v="Descuentos"/>
    <s v="Página web"/>
    <s v="Importante"/>
    <s v="Importante"/>
    <s v="Importante"/>
    <s v="Importante"/>
    <m/>
  </r>
  <r>
    <d v="2024-04-03T09:38:45"/>
    <s v="25-34 años"/>
    <s v="Girón"/>
    <s v="Supermercados"/>
    <s v="Si"/>
    <m/>
    <s v="Comercial (vitrinas, congeladores, refrigeradores, neveras)"/>
    <s v="Contrata un servicio de mantenimiento externo"/>
    <n v="4"/>
    <n v="5"/>
    <n v="4"/>
    <n v="3"/>
    <n v="3"/>
    <n v="5"/>
    <n v="4"/>
    <n v="3"/>
    <n v="3"/>
    <n v="5"/>
    <s v="La empresa  de mantenimiento cuente con una red de proveedores para asegurar la disponibilidad de repuestos."/>
    <s v="Insatisfecho/a"/>
    <n v="4"/>
    <n v="5"/>
    <n v="5"/>
    <n v="4"/>
    <n v="5"/>
    <n v="4"/>
    <n v="3"/>
    <n v="3"/>
    <n v="3"/>
    <n v="4"/>
    <n v="5"/>
    <n v="3"/>
    <s v="Limpieza y mantenimiento general, Reparaciones, Fallas eléctricas"/>
    <s v="Importante"/>
    <s v="Si"/>
    <s v="Cuento con este servicio actualmente, pero no estoy seguro/a de su eficacia."/>
    <x v="4"/>
    <s v="Entre $300 mil y $500 mil"/>
    <s v="No"/>
    <m/>
    <m/>
    <m/>
    <s v="Sí"/>
    <s v="Fue costoso pero necesario."/>
    <s v="Mensual"/>
    <s v="Entre $6 millones y $8 millones"/>
    <s v="Totalmente en desacuerdo"/>
    <s v="Sí"/>
    <s v="Tarifa fija"/>
    <s v="$300,000 - $400,000 COP"/>
    <s v="$3,000,000 - $4,000,000 COP"/>
    <s v="$5,000,000 - $7,000,000 COP"/>
    <s v="Publicidad online, Publicidad en redes sociales, Referencias de clientes, Sitio web de la empresa"/>
    <s v="Información sobre los servicios, Videos explicativos, Ofertas, promociones y descuentos"/>
    <s v="Mensualmente"/>
    <s v="Descuentos, Bonos"/>
    <s v="Página web"/>
    <s v="Importante"/>
    <s v="Muy importante"/>
    <s v="Importante"/>
    <s v="Importante"/>
    <s v="Que se brinde una excelente atención a los clientes, que los técnicos cuenten con sus respectivo traje y herramientas de protección, estas cosas brindan confianza a la hora de adquirir el servicio "/>
  </r>
  <r>
    <d v="2024-04-03T09:43:06"/>
    <s v="65 años o más"/>
    <s v="Girón"/>
    <s v="Bebidas"/>
    <s v="Si"/>
    <m/>
    <s v="Comercial (vitrinas, congeladores, refrigeradores, neveras)"/>
    <s v="Contrata un servicio de mantenimiento externo"/>
    <n v="3"/>
    <n v="5"/>
    <n v="4"/>
    <n v="1"/>
    <n v="3"/>
    <n v="4"/>
    <n v="5"/>
    <n v="4"/>
    <n v="2"/>
    <n v="4"/>
    <s v="Que la empresa de mantenimiento tenga los repuestos disponibles internamente."/>
    <s v="Insatisfecho/a"/>
    <n v="3"/>
    <n v="5"/>
    <n v="5"/>
    <n v="4"/>
    <n v="5"/>
    <n v="4"/>
    <n v="4"/>
    <n v="3"/>
    <n v="1"/>
    <n v="4"/>
    <n v="5"/>
    <n v="2"/>
    <s v="Limpieza y mantenimiento general, Reparaciones"/>
    <s v="Importante"/>
    <s v="No"/>
    <m/>
    <x v="0"/>
    <m/>
    <s v="No"/>
    <m/>
    <m/>
    <m/>
    <s v="Sí"/>
    <s v="Fue costoso pero necesario."/>
    <s v="Mensual"/>
    <s v="Entre $2 millones y $4 millones"/>
    <s v="Totalmente en desacuerdo"/>
    <s v="Sí"/>
    <s v="Pago por servicio"/>
    <s v="$200,000 - $300,000 COP"/>
    <s v="$1,000,000 - $2,000,000 COP"/>
    <s v="$3,000,000 - $5,000,000 COP"/>
    <s v="Publicidad online, Referencias de clientes, Recomendación de un amigo"/>
    <s v="Información sobre los servicios, Ofertas, promociones y descuentos"/>
    <s v="Mensualmente"/>
    <s v="Descuentos, Regalos"/>
    <s v="Página web"/>
    <s v="Importante"/>
    <s v="Muy importante"/>
    <s v="Muy importante"/>
    <s v="Neutral"/>
    <m/>
  </r>
  <r>
    <d v="2024-04-03T10:33:57"/>
    <s v="55-64 años"/>
    <s v="Floridablanca"/>
    <s v="Restaurante"/>
    <s v="Si"/>
    <m/>
    <s v="Industrial (cámaras frigoríficas, cuartos fríos)"/>
    <s v="Contrata un servicio de mantenimiento externo"/>
    <n v="5"/>
    <n v="5"/>
    <n v="5"/>
    <n v="2"/>
    <n v="5"/>
    <n v="5"/>
    <n v="5"/>
    <n v="4"/>
    <n v="3"/>
    <n v="4"/>
    <s v="La empresa  de mantenimiento cuente con una red de proveedores para asegurar la disponibilidad de repuestos."/>
    <s v="Insatisfecho/a"/>
    <n v="5"/>
    <n v="5"/>
    <n v="4"/>
    <n v="4"/>
    <n v="5"/>
    <n v="5"/>
    <n v="5"/>
    <n v="4"/>
    <n v="2"/>
    <n v="5"/>
    <n v="4"/>
    <n v="3"/>
    <s v="Análisis de vibraciones., Limpieza y mantenimiento general, Desagües, Reparaciones"/>
    <s v="Muy importante"/>
    <s v="Si"/>
    <s v="Cuento con este servicio actualmente y ha sido beneficioso."/>
    <x v="3"/>
    <s v="Más de $500 mil"/>
    <s v="No"/>
    <m/>
    <m/>
    <m/>
    <s v="Sí"/>
    <s v="Fue costoso pero necesario."/>
    <s v="Semanal"/>
    <s v="Entre $2 millones y $4 millones"/>
    <s v="Totalmente en desacuerdo"/>
    <s v="Sí"/>
    <s v="Contrato anual"/>
    <s v="$300,000 - $400,000 COP"/>
    <s v="$1,000,000 - $2,000,000 COP"/>
    <s v="$3,000,000 - $5,000,000 COP"/>
    <s v="Publicidad en redes sociales, Sitio web de la empresa"/>
    <s v="Información sobre los servicios, Ofertas, promociones y descuentos, Consejos de mantenimiento y buenas prácticas"/>
    <s v="Mensualmente"/>
    <s v="Descuentos, Cursos formativos"/>
    <s v="Ambas"/>
    <s v="Muy importante"/>
    <s v="Muy importante"/>
    <s v="Neutral"/>
    <s v="Importante"/>
    <s v="Que el tiempo que transcurre entre confirmar el servicio y la llegada del operario no sea mayor a 30 minutos, pues en mi caso la mercancía sufriría grandes consecuencias al ser productos alimenticios   "/>
  </r>
  <r>
    <d v="2024-04-03T10:43:08"/>
    <s v="55-64 años"/>
    <s v="Bucaramanga"/>
    <s v="Supermercados"/>
    <s v="Si"/>
    <m/>
    <s v="Comercial (vitrinas, congeladores, refrigeradores, neveras)"/>
    <s v="Contrata un servicio de mantenimiento externo"/>
    <n v="4"/>
    <n v="5"/>
    <n v="3"/>
    <n v="1"/>
    <n v="4"/>
    <n v="3"/>
    <n v="5"/>
    <n v="5"/>
    <n v="3"/>
    <n v="4"/>
    <s v="La empresa  de mantenimiento cuente con una red de proveedores para asegurar la disponibilidad de repuestos."/>
    <s v="Neutral"/>
    <n v="4"/>
    <n v="5"/>
    <n v="5"/>
    <n v="3"/>
    <n v="5"/>
    <n v="5"/>
    <n v="5"/>
    <n v="4"/>
    <n v="2"/>
    <n v="4"/>
    <n v="5"/>
    <n v="2"/>
    <s v="Limpieza y mantenimiento general, Reparaciones"/>
    <s v="Importante"/>
    <s v="No"/>
    <m/>
    <x v="0"/>
    <m/>
    <s v="No"/>
    <m/>
    <m/>
    <m/>
    <s v="Sí"/>
    <s v="Fue costoso pero necesario."/>
    <s v="Semestral"/>
    <s v="Entre $1 millón y $2 millones"/>
    <s v="De acuerdo"/>
    <s v="Sí"/>
    <s v="Pago por servicio"/>
    <s v="$200,000 - $300,000 COP"/>
    <s v="$1,000,000 - $2,000,000 COP"/>
    <s v="$1,000,000 - $3,000,000 COP"/>
    <s v="Publicidad online, Sitio web de la empresa, Recomendación de un amigo"/>
    <s v="Información sobre los servicios, Testimonios de clientes, Ofertas, promociones y descuentos"/>
    <s v="Trimestralmente"/>
    <s v="Descuentos, Regalos"/>
    <s v="Página web"/>
    <s v="Muy importante"/>
    <s v="Muy importante"/>
    <s v="Muy importante"/>
    <s v="Neutral"/>
    <s v="Precios justos "/>
  </r>
  <r>
    <d v="2024-04-03T10:53:10"/>
    <s v="45-54 años"/>
    <s v="Bucaramanga"/>
    <s v="Productos cárnicos"/>
    <s v="Si"/>
    <m/>
    <s v="Comercial (vitrinas, congeladores, refrigeradores, neveras), Industrial (cámaras frigoríficas, cuartos fríos)"/>
    <s v="Contrata un servicio de mantenimiento externo"/>
    <n v="5"/>
    <n v="5"/>
    <n v="5"/>
    <n v="1"/>
    <n v="4"/>
    <n v="5"/>
    <n v="5"/>
    <n v="4"/>
    <n v="3"/>
    <n v="4"/>
    <s v="La empresa  de mantenimiento cuente con una red de proveedores para asegurar la disponibilidad de repuestos."/>
    <s v="Neutral"/>
    <n v="5"/>
    <n v="5"/>
    <n v="5"/>
    <n v="4"/>
    <n v="5"/>
    <n v="4"/>
    <n v="5"/>
    <n v="5"/>
    <n v="3"/>
    <n v="4"/>
    <n v="5"/>
    <n v="3"/>
    <s v="Análisis de vibraciones., Limpieza y mantenimiento general, Reparaciones, Fallas eléctricas"/>
    <s v="Muy importante"/>
    <s v="No"/>
    <m/>
    <x v="0"/>
    <m/>
    <s v="No"/>
    <m/>
    <m/>
    <m/>
    <s v="Sí"/>
    <s v="Fue costoso pero necesario."/>
    <s v="Mensual"/>
    <s v="Entre $2 millones y $4 millones"/>
    <s v="Totalmente de acuerdo"/>
    <s v="Sí"/>
    <s v="Combos o Kits"/>
    <s v="$200,000 - $300,000 COP"/>
    <s v="$2,000,000 - $3,000,000 COP"/>
    <s v="$3,000,000 - $5,000,000 COP"/>
    <s v="Publicidad online, Publicidad en redes sociales, Referencias de clientes, Sitio web de la empresa"/>
    <s v="Información sobre los servicios, Ofertas, promociones y descuentos, Consejos de mantenimiento y buenas prácticas"/>
    <s v="Mensualmente"/>
    <s v="Descuentos, Cursos formativos"/>
    <s v="Ambas"/>
    <s v="Neutral"/>
    <s v="Importante"/>
    <s v="Importante"/>
    <s v="Importante"/>
    <s v="Rápida respuesta en cuanto a las cotizaciones y precios justos. "/>
  </r>
  <r>
    <d v="2024-04-03T11:15:15"/>
    <s v="25-34 años"/>
    <s v="Bucaramanga"/>
    <s v="Supermercados"/>
    <s v="Si"/>
    <m/>
    <s v="Comercial (vitrinas, congeladores, refrigeradores, neveras)"/>
    <s v="No realizo mantenimiento, espera a que los equipos fallen para repararlos."/>
    <n v="5"/>
    <n v="5"/>
    <n v="5"/>
    <n v="3"/>
    <n v="5"/>
    <n v="4"/>
    <n v="4"/>
    <n v="5"/>
    <n v="5"/>
    <n v="5"/>
    <s v="La empresa  de mantenimiento cuente con una red de proveedores para asegurar la disponibilidad de repuestos."/>
    <s v="Neutral"/>
    <n v="5"/>
    <n v="5"/>
    <n v="5"/>
    <n v="5"/>
    <n v="5"/>
    <n v="5"/>
    <n v="5"/>
    <n v="5"/>
    <n v="5"/>
    <n v="5"/>
    <n v="5"/>
    <n v="5"/>
    <s v="Pruebas de fugas – Presurización, Limpieza y mantenimiento general, Fallas eléctricas"/>
    <s v="Muy importante"/>
    <s v="No"/>
    <m/>
    <x v="0"/>
    <m/>
    <s v="No"/>
    <m/>
    <m/>
    <m/>
    <s v="Sí"/>
    <s v="Ha sido efectivo para resolver problemas."/>
    <s v="Cuando lo requiera"/>
    <s v="Menos de $1 millón"/>
    <s v="De acuerdo"/>
    <s v="Sí"/>
    <s v="Pago por servicio"/>
    <s v="Menos de $100,000 COP"/>
    <s v="Menos de $500,000"/>
    <s v="Menos de $1,000,000"/>
    <s v="Publicidad online, Referencias de clientes, Recomendación de un amigo"/>
    <s v="Videos explicativos, Ofertas, promociones y descuentos"/>
    <s v="Mensualmente"/>
    <s v="Descuentos"/>
    <s v="Ambas"/>
    <s v="Importante"/>
    <s v="Importante"/>
    <s v="Muy importante"/>
    <s v="Neutral"/>
    <m/>
  </r>
  <r>
    <d v="2024-04-03T14:34:32"/>
    <s v="35-44 años"/>
    <s v="Floridablanca"/>
    <s v="Productos cárnicos"/>
    <s v="Si"/>
    <m/>
    <s v="Comercial (vitrinas, congeladores, refrigeradores, neveras)"/>
    <s v="No realizo mantenimiento, espera a que los equipos fallen para repararlos."/>
    <n v="5"/>
    <n v="5"/>
    <n v="5"/>
    <n v="4"/>
    <n v="5"/>
    <n v="5"/>
    <n v="5"/>
    <n v="5"/>
    <n v="5"/>
    <n v="4"/>
    <s v="Que la empresa de mantenimiento tenga los repuestos disponibles internamente."/>
    <s v="Neutral"/>
    <n v="5"/>
    <n v="5"/>
    <n v="5"/>
    <n v="5"/>
    <n v="5"/>
    <n v="5"/>
    <n v="5"/>
    <n v="5"/>
    <n v="4"/>
    <n v="4"/>
    <n v="5"/>
    <n v="4"/>
    <s v="Pruebas de fugas – Presurización, Limpieza y mantenimiento general, Ventilación, Desagües, Filtraciones, Reparaciones, Condensación, Fallas eléctricas"/>
    <s v="Muy importante"/>
    <s v="No"/>
    <m/>
    <x v="0"/>
    <m/>
    <s v="Si"/>
    <s v="Ha sido efectivo para resolver problemas."/>
    <s v="Anual"/>
    <s v="Entre $500 mil y $1 millón"/>
    <s v="Sí"/>
    <s v="Fue costoso pero necesario."/>
    <s v="Cuando lo requiera"/>
    <s v="Menos de $1 millón"/>
    <s v="De acuerdo"/>
    <s v="Sí"/>
    <s v="Pago por servicio"/>
    <s v="$100,000 - $200,000 COP"/>
    <s v="$1,000,000 - $2,000,000 COP"/>
    <s v="$1,000,000 - $3,000,000 COP"/>
    <s v="Publicidad en redes sociales, Correo electrónico, Ferias y eventos, Referencias de clientes, Sitio web de la empresa, Llamadas telefónicas, Mensajes de texto (SMS), Folletos o material impreso, Recomendación de un amigo, Radio"/>
    <s v="Información sobre los servicios, Testimonios de clientes, Videos explicativos, Ofertas, promociones y descuentos, Consejos de mantenimiento y buenas prácticas"/>
    <s v="Trimestralmente"/>
    <s v="Descuentos, Regalos, Comisiones, Bonos, Cursos formativos"/>
    <s v="Ambas"/>
    <s v="Importante"/>
    <s v="Muy importante"/>
    <s v="Importante"/>
    <s v="Importante"/>
    <s v="Rapidez y confianza al prestar el servicio. Garantía y seguimiento del trabajo "/>
  </r>
  <r>
    <d v="2024-04-03T16:22:06"/>
    <s v="25-34 años"/>
    <s v="Bucaramanga"/>
    <s v="Supermercados"/>
    <s v="Si"/>
    <m/>
    <s v="Comercial (vitrinas, congeladores, refrigeradores, neveras)"/>
    <s v="No realizo mantenimiento, espera a que los equipos fallen para repararlos."/>
    <n v="4"/>
    <n v="5"/>
    <n v="3"/>
    <n v="1"/>
    <n v="4"/>
    <n v="3"/>
    <n v="5"/>
    <n v="4"/>
    <n v="2"/>
    <n v="4"/>
    <s v="La empresa  de mantenimiento cuente con una red de proveedores para asegurar la disponibilidad de repuestos."/>
    <s v="Insatisfecho/a"/>
    <n v="4"/>
    <n v="5"/>
    <n v="4"/>
    <n v="4"/>
    <n v="5"/>
    <n v="5"/>
    <n v="5"/>
    <n v="5"/>
    <n v="4"/>
    <n v="4"/>
    <n v="5"/>
    <n v="2"/>
    <s v="Limpieza y mantenimiento general, Reparaciones, Fallas eléctricas"/>
    <s v="Muy importante"/>
    <s v="No"/>
    <m/>
    <x v="0"/>
    <m/>
    <s v="No"/>
    <m/>
    <m/>
    <m/>
    <s v="Sí"/>
    <s v="Fue costoso pero necesario."/>
    <s v="Trimestral"/>
    <s v="Entre $1 millón y $2 millones"/>
    <s v="Totalmente de acuerdo"/>
    <s v="Sí"/>
    <s v="Pago por servicio"/>
    <s v="$100,000 - $200,000 COP"/>
    <s v="$1,000,000 - $2,000,000 COP"/>
    <s v="$1,000,000 - $3,000,000 COP"/>
    <s v="Publicidad online, Publicidad en redes sociales, Sitio web de la empresa, Folletos o material impreso, Radio"/>
    <s v="Información sobre los servicios, Ofertas, promociones y descuentos, Consejos de mantenimiento y buenas prácticas"/>
    <s v="Mensualmente"/>
    <s v="Descuentos, Regalos"/>
    <s v="Ambas"/>
    <s v="Neutral"/>
    <s v="Muy importante"/>
    <s v="Neutral"/>
    <s v="Neutral"/>
    <s v="Tiempos de respuesta rápidos y personal altamente calificado"/>
  </r>
  <r>
    <d v="2024-04-03T16:29:02"/>
    <s v="35-44 años"/>
    <s v="Piedecuesta"/>
    <s v="Restaurante"/>
    <s v="Si"/>
    <m/>
    <s v="Industrial (cámaras frigoríficas, cuartos fríos)"/>
    <s v="No realizo mantenimiento, espera a que los equipos fallen para repararlos."/>
    <n v="4"/>
    <n v="5"/>
    <n v="5"/>
    <n v="1"/>
    <n v="5"/>
    <n v="5"/>
    <n v="5"/>
    <n v="4"/>
    <n v="2"/>
    <n v="3"/>
    <s v="La empresa  de mantenimiento cuente con una red de proveedores para asegurar la disponibilidad de repuestos."/>
    <s v="Muy insatisfecho/a"/>
    <n v="4"/>
    <n v="5"/>
    <n v="5"/>
    <n v="3"/>
    <n v="5"/>
    <n v="5"/>
    <n v="5"/>
    <n v="4"/>
    <n v="2"/>
    <n v="3"/>
    <n v="5"/>
    <n v="2"/>
    <s v="Pruebas de fugas – Presurización, Limpieza y mantenimiento general, Reparaciones"/>
    <s v="Importante"/>
    <s v="No"/>
    <m/>
    <x v="0"/>
    <m/>
    <s v="No"/>
    <m/>
    <m/>
    <m/>
    <s v="Sí"/>
    <s v="Fue costoso pero necesario."/>
    <s v="Mensual"/>
    <s v="Entre $1 millón y $2 millones"/>
    <s v="Totalmente de acuerdo"/>
    <s v="Sí"/>
    <s v="Tarifa fija"/>
    <s v="$200,000 - $300,000 COP"/>
    <s v="$1,000,000 - $2,000,000 COP"/>
    <s v="$1,000,000 - $3,000,000 COP"/>
    <s v="Publicidad online, Publicidad en redes sociales, Referencias de clientes, Sitio web de la empresa"/>
    <s v="Videos explicativos, Ofertas, promociones y descuentos"/>
    <s v="Mensualmente"/>
    <s v="Descuentos, Cursos formativos"/>
    <s v="Ambas"/>
    <s v="Neutral"/>
    <s v="Muy importante"/>
    <s v="Neutral"/>
    <s v="Neutral"/>
    <s v="Rápida respuesta a la hora de adquirir el servicio ya que está en riesgo la calidad de los alimentos"/>
  </r>
  <r>
    <d v="2024-04-03T16:57:24"/>
    <s v="45-54 años"/>
    <s v="Piedecuesta"/>
    <s v="Farmacéutica"/>
    <s v="Si"/>
    <m/>
    <s v="Comercial (vitrinas, congeladores, refrigeradores, neveras)"/>
    <s v="No realizo mantenimiento, espera a que los equipos fallen para repararlos."/>
    <n v="3"/>
    <n v="5"/>
    <n v="4"/>
    <n v="2"/>
    <n v="4"/>
    <n v="3"/>
    <n v="5"/>
    <n v="5"/>
    <n v="3"/>
    <n v="4"/>
    <s v="Cada cliente será responsable de adquirir los repuestos necesarios."/>
    <s v="Neutral"/>
    <n v="5"/>
    <n v="5"/>
    <n v="4"/>
    <n v="5"/>
    <n v="3"/>
    <n v="5"/>
    <n v="4"/>
    <n v="5"/>
    <n v="4"/>
    <n v="4"/>
    <n v="5"/>
    <n v="3"/>
    <s v="Limpieza y mantenimiento general, Reparaciones, Fallas eléctricas"/>
    <s v="Importante"/>
    <s v="No"/>
    <m/>
    <x v="0"/>
    <m/>
    <s v="No"/>
    <m/>
    <m/>
    <m/>
    <s v="Sí"/>
    <s v="Fue costoso pero necesario."/>
    <s v="Semestral"/>
    <s v="Menos de $1 millón"/>
    <s v="Totalmente de acuerdo"/>
    <s v="Sí"/>
    <s v="Pago por servicio"/>
    <s v="Menos de $100,000 COP"/>
    <s v="$500,000 - $1,000,000 COP"/>
    <s v="$1,000,000 - $3,000,000 COP"/>
    <s v="Publicidad online, Publicidad en redes sociales, Sitio web de la empresa"/>
    <s v="Información sobre los servicios, Ofertas, promociones y descuentos"/>
    <s v="Trimestralmente"/>
    <s v="Descuentos, Bonos"/>
    <s v="Ambas"/>
    <s v="Neutral"/>
    <s v="Importante"/>
    <s v="Neutral"/>
    <s v="Importante"/>
    <m/>
  </r>
  <r>
    <d v="2024-04-03T17:22:51"/>
    <s v="55-64 años"/>
    <s v="Floridablanca"/>
    <s v="Productos cárnicos"/>
    <s v="Si"/>
    <m/>
    <s v="Industrial (cámaras frigoríficas, cuartos fríos)"/>
    <s v="No realizo mantenimiento, espera a que los equipos fallen para repararlos."/>
    <n v="4"/>
    <n v="5"/>
    <n v="4"/>
    <n v="2"/>
    <n v="4"/>
    <n v="5"/>
    <n v="5"/>
    <n v="4"/>
    <n v="3"/>
    <n v="4"/>
    <s v="La empresa  de mantenimiento cuente con una red de proveedores para asegurar la disponibilidad de repuestos."/>
    <s v="Insatisfecho/a"/>
    <n v="5"/>
    <n v="5"/>
    <n v="5"/>
    <n v="4"/>
    <n v="5"/>
    <n v="4"/>
    <n v="5"/>
    <n v="3"/>
    <n v="2"/>
    <n v="4"/>
    <n v="2"/>
    <n v="3"/>
    <s v="Limpieza y mantenimiento general, Reparaciones, Fallas eléctricas"/>
    <s v="Importante"/>
    <s v="No"/>
    <m/>
    <x v="0"/>
    <m/>
    <s v="No"/>
    <m/>
    <m/>
    <m/>
    <s v="Sí"/>
    <s v="Fue costoso pero necesario."/>
    <s v="Mensual"/>
    <s v="Entre $1 millón y $2 millones"/>
    <s v="Totalmente de acuerdo"/>
    <s v="Sí"/>
    <s v="Pago por servicio"/>
    <s v="$200,000 - $300,000 COP"/>
    <s v="$500,000 - $1,000,000 COP"/>
    <s v="$3,000,000 - $5,000,000 COP"/>
    <s v="Publicidad online, Publicidad en redes sociales, Sitio web de la empresa"/>
    <s v="Información sobre los servicios, Ofertas, promociones y descuentos"/>
    <s v="Mensualmente"/>
    <s v="Descuentos, Bonos"/>
    <s v="Ambas"/>
    <s v="Neutral"/>
    <s v="Muy importante"/>
    <s v="Neutral"/>
    <s v="Importante"/>
    <s v="Total disponibilidad, es decir, 24/7 ya que en casos de alimentos como carnes este tipo de inconvenientes con los equipos de refrigeración son muy comunes"/>
  </r>
  <r>
    <d v="2024-04-03T17:23:38"/>
    <s v="35-44 años"/>
    <s v="Girón"/>
    <s v="Hospitales"/>
    <s v="No"/>
    <s v="No tengo necesidad de refrigeración para mis productos o alimentos"/>
    <m/>
    <m/>
    <m/>
    <m/>
    <m/>
    <m/>
    <m/>
    <m/>
    <m/>
    <m/>
    <m/>
    <m/>
    <m/>
    <m/>
    <m/>
    <m/>
    <m/>
    <m/>
    <m/>
    <m/>
    <m/>
    <m/>
    <m/>
    <m/>
    <m/>
    <m/>
    <m/>
    <m/>
    <m/>
    <m/>
    <x v="0"/>
    <m/>
    <m/>
    <m/>
    <m/>
    <m/>
    <m/>
    <m/>
    <m/>
    <m/>
    <m/>
    <m/>
    <m/>
    <m/>
    <m/>
    <m/>
    <m/>
    <m/>
    <m/>
    <m/>
    <m/>
    <m/>
    <m/>
    <m/>
    <m/>
    <m/>
  </r>
  <r>
    <d v="2024-04-03T17:28:03"/>
    <s v="35-44 años"/>
    <s v="Piedecuesta"/>
    <s v="Supermercados"/>
    <s v="Si"/>
    <m/>
    <s v="Comercial (vitrinas, congeladores, refrigeradores, neveras)"/>
    <s v="No realizo mantenimiento, espera a que los equipos fallen para repararlos."/>
    <n v="5"/>
    <n v="4"/>
    <n v="3"/>
    <n v="1"/>
    <n v="4"/>
    <n v="3"/>
    <n v="5"/>
    <n v="4"/>
    <n v="3"/>
    <n v="4"/>
    <s v="La empresa  de mantenimiento cuente con una red de proveedores para asegurar la disponibilidad de repuestos."/>
    <s v="Insatisfecho/a"/>
    <n v="4"/>
    <n v="5"/>
    <n v="5"/>
    <n v="4"/>
    <n v="5"/>
    <n v="4"/>
    <n v="5"/>
    <n v="5"/>
    <n v="3"/>
    <n v="4"/>
    <n v="5"/>
    <n v="2"/>
    <s v="Limpieza y mantenimiento general, Reparaciones"/>
    <s v="Importante"/>
    <s v="No"/>
    <m/>
    <x v="0"/>
    <m/>
    <s v="No"/>
    <m/>
    <m/>
    <m/>
    <s v="Sí"/>
    <s v="Fue costoso pero necesario."/>
    <s v="Trimestral"/>
    <s v="Menos de $1 millón"/>
    <s v="Totalmente de acuerdo"/>
    <s v="Sí"/>
    <s v="Tarifa fija"/>
    <s v="$100,000 - $200,000 COP"/>
    <s v="$500,000 - $1,000,000 COP"/>
    <s v="$1,000,000 - $3,000,000 COP"/>
    <s v="Publicidad en redes sociales, Sitio web de la empresa"/>
    <s v="Información sobre los servicios, Ofertas, promociones y descuentos"/>
    <s v="Mensualmente"/>
    <s v="Descuentos, Bonos"/>
    <s v="Ambas"/>
    <s v="Neutral"/>
    <s v="Muy importante"/>
    <s v="Neutral"/>
    <s v="Importante"/>
    <s v="Desarrollar una buena estrategia de marketing para dar a conocer los conceptos y diferencias entre los diferentes tipos de mantenimiento, los cuales no sabía que existian"/>
  </r>
  <r>
    <d v="2024-04-03T17:48:08"/>
    <s v="35-44 años"/>
    <s v="Bucaramanga"/>
    <s v="Bebidas"/>
    <s v="Si"/>
    <m/>
    <s v="Comercial (vitrinas, congeladores, refrigeradores, neveras)"/>
    <s v="No realizo mantenimiento, espera a que los equipos fallen para repararlos."/>
    <n v="4"/>
    <n v="5"/>
    <n v="4"/>
    <n v="1"/>
    <n v="4"/>
    <n v="3"/>
    <n v="5"/>
    <n v="4"/>
    <n v="3"/>
    <n v="4"/>
    <s v="La empresa  de mantenimiento cuente con una red de proveedores para asegurar la disponibilidad de repuestos."/>
    <s v="Insatisfecho/a"/>
    <n v="3"/>
    <n v="5"/>
    <n v="4"/>
    <n v="4"/>
    <n v="5"/>
    <n v="4"/>
    <n v="3"/>
    <n v="4"/>
    <n v="4"/>
    <n v="3"/>
    <n v="5"/>
    <n v="3"/>
    <s v="Limpieza y mantenimiento general, Reparaciones"/>
    <s v="Importante"/>
    <s v="No"/>
    <m/>
    <x v="0"/>
    <m/>
    <s v="No"/>
    <m/>
    <m/>
    <m/>
    <s v="Sí"/>
    <s v="Fue costoso pero necesario."/>
    <s v="Semestral"/>
    <s v="Entre $1 millón y $2 millones"/>
    <s v="Totalmente de acuerdo"/>
    <s v="Sí"/>
    <s v="Pago por servicio"/>
    <s v="$100,000 - $200,000 COP"/>
    <s v="$500,000 - $1,000,000 COP"/>
    <s v="$1,000,000 - $3,000,000 COP"/>
    <s v="Publicidad online, Publicidad en redes sociales, Sitio web de la empresa"/>
    <s v="Información sobre los servicios, Ofertas, promociones y descuentos"/>
    <s v="Mensualmente"/>
    <s v="Descuentos, Bonos"/>
    <s v="Ambas"/>
    <s v="Importante"/>
    <s v="Muy importante"/>
    <s v="Neutral"/>
    <s v="Importante"/>
    <s v="Precios Justos, además deberían contar con una página web bien estructurada la cual de a conocer en su totalidad la empresa"/>
  </r>
  <r>
    <d v="2024-04-03T17:53:00"/>
    <s v="25-34 años"/>
    <s v="Bucaramanga"/>
    <s v="Supermercados"/>
    <s v="Si"/>
    <m/>
    <s v="Comercial (vitrinas, congeladores, refrigeradores, neveras)"/>
    <s v="No realizo mantenimiento, espera a que los equipos fallen para repararlos."/>
    <n v="5"/>
    <n v="5"/>
    <n v="4"/>
    <n v="1"/>
    <n v="3"/>
    <n v="4"/>
    <n v="5"/>
    <n v="5"/>
    <n v="3"/>
    <n v="4"/>
    <s v="La empresa  de mantenimiento cuente con una red de proveedores para asegurar la disponibilidad de repuestos."/>
    <s v="Insatisfecho/a"/>
    <n v="4"/>
    <n v="5"/>
    <n v="5"/>
    <n v="5"/>
    <n v="5"/>
    <n v="4"/>
    <n v="5"/>
    <n v="4"/>
    <n v="5"/>
    <n v="4"/>
    <n v="4"/>
    <n v="4"/>
    <s v="Limpieza y mantenimiento general, Reparaciones, Fallas eléctricas"/>
    <s v="Muy importante"/>
    <s v="No"/>
    <m/>
    <x v="0"/>
    <m/>
    <s v="No"/>
    <m/>
    <m/>
    <m/>
    <s v="Sí"/>
    <s v="Fue costoso pero necesario."/>
    <s v="Trimestral"/>
    <s v="Menos de $1 millón"/>
    <s v="Totalmente de acuerdo"/>
    <s v="Sí"/>
    <s v="Tarifa fija"/>
    <s v="Menos de $100,000 COP"/>
    <s v="Menos de $500,000"/>
    <s v="$1,000,000 - $3,000,000 COP"/>
    <s v="Publicidad online, Publicidad en redes sociales, Sitio web de la empresa, Folletos o material impreso"/>
    <s v="Información sobre los servicios, Videos explicativos, Ofertas, promociones y descuentos"/>
    <s v="Mensualmente"/>
    <s v="Descuentos, Regalos"/>
    <s v="Ambas"/>
    <s v="Poco importante"/>
    <s v="Muy importante"/>
    <s v="Neutral"/>
    <s v="Neutral"/>
    <s v="No es necesario punto físico, actualmente es necesario contar con una ayuda tecnológica cono una página web bien estructurada y sobretodo que brinde confianza "/>
  </r>
  <r>
    <d v="2024-04-03T18:14:52"/>
    <s v="25-34 años"/>
    <s v="Bucaramanga"/>
    <s v="Hotelería y turismo"/>
    <s v="Si"/>
    <m/>
    <s v="Comercial (vitrinas, congeladores, refrigeradores, neveras)"/>
    <s v="No realizo mantenimiento, espera a que los equipos fallen para repararlos."/>
    <n v="3"/>
    <n v="5"/>
    <n v="3"/>
    <n v="1"/>
    <n v="4"/>
    <n v="4"/>
    <n v="5"/>
    <n v="5"/>
    <n v="3"/>
    <n v="4"/>
    <s v="La empresa  de mantenimiento cuente con una red de proveedores para asegurar la disponibilidad de repuestos."/>
    <s v="Neutral"/>
    <n v="3"/>
    <n v="5"/>
    <n v="5"/>
    <n v="5"/>
    <n v="4"/>
    <n v="3"/>
    <n v="5"/>
    <n v="5"/>
    <n v="4"/>
    <n v="4"/>
    <n v="5"/>
    <n v="3"/>
    <s v="Limpieza y mantenimiento general, Reparaciones"/>
    <s v="Importante"/>
    <s v="No"/>
    <m/>
    <x v="0"/>
    <m/>
    <s v="No"/>
    <m/>
    <m/>
    <m/>
    <s v="Sí"/>
    <s v="Fue costoso pero necesario."/>
    <s v="Semestral"/>
    <s v="Entre $1 millón y $2 millones"/>
    <s v="Totalmente de acuerdo"/>
    <s v="Sí"/>
    <s v="Pago por servicio"/>
    <s v="$200,000 - $300,000 COP"/>
    <s v="$500,000 - $1,000,000 COP"/>
    <s v="$1,000,000 - $3,000,000 COP"/>
    <s v="Publicidad online, Sitio web de la empresa"/>
    <s v="Información sobre los servicios, Ofertas, promociones y descuentos"/>
    <s v="Mensualmente"/>
    <s v="Descuentos, Cursos formativos"/>
    <s v="Ambas"/>
    <s v="Neutral"/>
    <s v="Importante"/>
    <s v="Neutral"/>
    <s v="Muy importante"/>
    <s v="Lo más importante es que la nueva empresa logre la confianza de sus clientes, en la actualidad existen muchas personas que dicen realizar este tipo de reparaciones pero es un trabajo muy informal, sería interesante contar con una empresa bien establecida y segura"/>
  </r>
  <r>
    <d v="2024-04-03T18:15:33"/>
    <s v="45-54 años"/>
    <s v="Bucaramanga"/>
    <s v="Textil y confección"/>
    <s v="No"/>
    <s v="No tengo necesidad de refrigeración para mis productos o alimentos"/>
    <m/>
    <m/>
    <m/>
    <m/>
    <m/>
    <m/>
    <m/>
    <m/>
    <m/>
    <m/>
    <m/>
    <m/>
    <m/>
    <m/>
    <m/>
    <m/>
    <m/>
    <m/>
    <m/>
    <m/>
    <m/>
    <m/>
    <m/>
    <m/>
    <m/>
    <m/>
    <m/>
    <m/>
    <m/>
    <m/>
    <x v="0"/>
    <m/>
    <m/>
    <m/>
    <m/>
    <m/>
    <m/>
    <m/>
    <m/>
    <m/>
    <m/>
    <m/>
    <m/>
    <m/>
    <m/>
    <m/>
    <m/>
    <m/>
    <m/>
    <m/>
    <m/>
    <m/>
    <m/>
    <m/>
    <m/>
    <m/>
  </r>
  <r>
    <d v="2024-04-03T20:53:48"/>
    <s v="18-24 años"/>
    <s v="Bucaramanga"/>
    <s v="Restaurante"/>
    <s v="Si"/>
    <m/>
    <s v="Comercial (vitrinas, congeladores, refrigeradores, neveras)"/>
    <s v="Contrata un servicio de mantenimiento externo"/>
    <n v="3"/>
    <n v="3"/>
    <n v="2"/>
    <n v="1"/>
    <n v="3"/>
    <n v="2"/>
    <n v="3"/>
    <n v="2"/>
    <n v="2"/>
    <n v="2"/>
    <s v="No tiene preferencia al respecto"/>
    <s v="Neutral"/>
    <n v="4"/>
    <n v="4"/>
    <n v="4"/>
    <n v="4"/>
    <n v="5"/>
    <n v="5"/>
    <n v="5"/>
    <n v="5"/>
    <n v="5"/>
    <n v="5"/>
    <n v="5"/>
    <n v="5"/>
    <s v="Análisis de vibraciones., Limpieza y mantenimiento general, Desagües, Reparaciones, Fallas eléctricas"/>
    <s v="Muy importante"/>
    <s v="No"/>
    <m/>
    <x v="0"/>
    <m/>
    <s v="Si"/>
    <s v="No fue tan eficaz como esperaba."/>
    <s v="Anual"/>
    <s v="Menos de $500 mil"/>
    <s v="Sí"/>
    <s v="No fue tan eficaz como esperaba."/>
    <s v="Cuando lo requiera"/>
    <s v="Menos de $1 millón"/>
    <s v="De acuerdo"/>
    <s v="Sí"/>
    <s v="Pago por servicio"/>
    <s v="Menos de $100,000 COP"/>
    <s v="Menos de $500,000"/>
    <s v="Menos de $1,000,000"/>
    <s v="Publicidad online, Publicidad en redes sociales, Correo electrónico, Sitio web de la empresa, Llamadas telefónicas, Recomendación de un amigo"/>
    <s v="Información sobre los servicios, Testimonios de clientes, Ofertas, promociones y descuentos, Consejos de mantenimiento y buenas prácticas"/>
    <s v="Semanalmente"/>
    <s v="Descuentos"/>
    <s v="Ambas"/>
    <s v="Muy importante"/>
    <s v="Muy importante"/>
    <s v="Muy importante"/>
    <s v="Muy importante"/>
    <m/>
  </r>
  <r>
    <d v="2024-04-03T21:01:04"/>
    <s v="35-44 años"/>
    <s v="Piedecuesta"/>
    <s v="Logística y almacenamiento"/>
    <s v="Si"/>
    <m/>
    <s v="Comercial (vitrinas, congeladores, refrigeradores, neveras)"/>
    <s v="Contrata un servicio de mantenimiento externo"/>
    <n v="3"/>
    <n v="3"/>
    <n v="3"/>
    <n v="3"/>
    <n v="3"/>
    <n v="3"/>
    <n v="3"/>
    <n v="3"/>
    <n v="3"/>
    <n v="3"/>
    <s v="La empresa  de mantenimiento cuente con una red de proveedores para asegurar la disponibilidad de repuestos."/>
    <s v="Insatisfecho/a"/>
    <n v="5"/>
    <n v="5"/>
    <n v="5"/>
    <n v="5"/>
    <n v="5"/>
    <n v="5"/>
    <n v="5"/>
    <n v="5"/>
    <n v="5"/>
    <n v="5"/>
    <n v="5"/>
    <n v="5"/>
    <s v="Análisis de vibraciones., Pruebas de fugas – Presurización, Limpieza y mantenimiento general, Fallas eléctricas"/>
    <s v="Muy importante"/>
    <s v="No"/>
    <m/>
    <x v="0"/>
    <m/>
    <s v="No"/>
    <m/>
    <m/>
    <m/>
    <s v="No"/>
    <m/>
    <m/>
    <m/>
    <s v="De acuerdo"/>
    <s v="Sí"/>
    <s v="Pago por servicio"/>
    <s v="Menos de $100,000 COP"/>
    <s v="Menos de $500,000"/>
    <s v="Menos de $1,000,000"/>
    <s v="Publicidad online, Publicidad en redes sociales, Correo electrónico, Marketing directo, Referencias de clientes"/>
    <s v="Información sobre los servicios"/>
    <s v="Semanalmente"/>
    <s v="Descuentos"/>
    <s v="Ambas"/>
    <s v="Muy importante"/>
    <s v="Muy importante"/>
    <s v="Muy importante"/>
    <s v="Muy importante"/>
    <m/>
  </r>
  <r>
    <d v="2024-04-03T22:20:57"/>
    <s v="25-34 años"/>
    <s v="Bucaramanga"/>
    <s v="Bebidas"/>
    <s v="Si"/>
    <m/>
    <s v="Comercial (vitrinas, congeladores, refrigeradores, neveras)"/>
    <s v="No realizo mantenimiento, espera a que los equipos fallen para repararlos."/>
    <n v="5"/>
    <n v="5"/>
    <n v="5"/>
    <n v="3"/>
    <n v="5"/>
    <n v="4"/>
    <n v="4"/>
    <n v="4"/>
    <n v="5"/>
    <n v="5"/>
    <s v="La empresa  de mantenimiento cuente con una red de proveedores para asegurar la disponibilidad de repuestos."/>
    <s v="Neutral"/>
    <n v="5"/>
    <n v="5"/>
    <n v="5"/>
    <n v="4"/>
    <n v="5"/>
    <n v="5"/>
    <n v="5"/>
    <n v="5"/>
    <n v="5"/>
    <n v="5"/>
    <n v="5"/>
    <n v="5"/>
    <s v="Limpieza y mantenimiento general, Fallas eléctricas"/>
    <s v="Muy importante"/>
    <s v="No"/>
    <m/>
    <x v="0"/>
    <m/>
    <s v="Si"/>
    <s v="No fue tan eficaz como esperaba."/>
    <s v="Semestral"/>
    <s v="Menos de $500 mil"/>
    <s v="Sí"/>
    <s v="Fue costoso pero necesario."/>
    <s v="Cuando lo requiera"/>
    <s v="Entre $1 millón y $2 millones"/>
    <s v="De acuerdo"/>
    <s v="Sí"/>
    <s v="Pago por servicio"/>
    <s v="Menos de $100,000 COP"/>
    <s v="Menos de $500,000"/>
    <s v="$1,000,000 - $3,000,000 COP"/>
    <s v="Publicidad online, Referencias de clientes, Llamadas telefónicas"/>
    <s v="Testimonios de clientes, Ofertas, promociones y descuentos, Consejos de mantenimiento y buenas prácticas"/>
    <s v="Mensualmente"/>
    <s v="Descuentos"/>
    <s v="Página web"/>
    <s v="Importante"/>
    <s v="Importante"/>
    <s v="Importante"/>
    <s v="Neutral"/>
    <m/>
  </r>
  <r>
    <d v="2024-04-03T22:23:28"/>
    <s v="35-44 años"/>
    <s v="Bucaramanga"/>
    <s v="Hotelería y turismo"/>
    <s v="No"/>
    <s v="Los costos de adquisición y mantenimiento son demasiado altos."/>
    <m/>
    <m/>
    <m/>
    <m/>
    <m/>
    <m/>
    <m/>
    <m/>
    <m/>
    <m/>
    <m/>
    <m/>
    <m/>
    <m/>
    <m/>
    <m/>
    <m/>
    <m/>
    <m/>
    <m/>
    <m/>
    <m/>
    <m/>
    <m/>
    <m/>
    <m/>
    <m/>
    <m/>
    <m/>
    <m/>
    <x v="0"/>
    <m/>
    <m/>
    <m/>
    <m/>
    <m/>
    <m/>
    <m/>
    <m/>
    <m/>
    <m/>
    <m/>
    <m/>
    <m/>
    <m/>
    <m/>
    <m/>
    <m/>
    <m/>
    <m/>
    <m/>
    <m/>
    <m/>
    <m/>
    <m/>
    <m/>
  </r>
  <r>
    <d v="2024-04-03T22:25:44"/>
    <s v="18-24 años"/>
    <s v="Girón"/>
    <s v="Supermercados"/>
    <s v="Si"/>
    <m/>
    <s v="Comercial (vitrinas, congeladores, refrigeradores, neveras)"/>
    <s v="No realizo mantenimiento, espera a que los equipos fallen para repararlos."/>
    <n v="5"/>
    <n v="5"/>
    <n v="5"/>
    <n v="1"/>
    <n v="5"/>
    <n v="4"/>
    <n v="4"/>
    <n v="4"/>
    <n v="4"/>
    <n v="5"/>
    <s v="La empresa  de mantenimiento cuente con una red de proveedores para asegurar la disponibilidad de repuestos."/>
    <s v="Satisfecho/a"/>
    <n v="5"/>
    <n v="5"/>
    <n v="5"/>
    <n v="5"/>
    <n v="5"/>
    <n v="5"/>
    <n v="5"/>
    <n v="5"/>
    <n v="5"/>
    <n v="5"/>
    <n v="5"/>
    <n v="5"/>
    <s v="Limpieza y mantenimiento general, Desagües, Reparaciones, Fallas eléctricas"/>
    <s v="Muy importante"/>
    <s v="No"/>
    <m/>
    <x v="0"/>
    <m/>
    <s v="No"/>
    <m/>
    <m/>
    <m/>
    <s v="Sí"/>
    <s v="Fue costoso pero necesario."/>
    <s v="Cuando lo requiera"/>
    <s v="Entre $2 millones y $4 millones"/>
    <s v="De acuerdo"/>
    <s v="Sí"/>
    <s v="Paquetes Promocionales"/>
    <s v="$100,000 - $200,000 COP"/>
    <s v="$500,000 - $1,000,000 COP"/>
    <s v="$1,000,000 - $3,000,000 COP"/>
    <s v="Sitio web de la empresa, Mensajes de texto (SMS), Recomendación de un amigo"/>
    <s v="Consejos de mantenimiento y buenas prácticas"/>
    <s v="Mensualmente"/>
    <s v="Comisiones, Cursos formativos"/>
    <s v="Página web"/>
    <s v="Importante"/>
    <s v="Muy importante"/>
    <s v="Importante"/>
    <s v="Neutral"/>
    <m/>
  </r>
  <r>
    <d v="2024-04-04T07:06:13"/>
    <s v="25-34 años"/>
    <s v="Bucaramanga"/>
    <s v="Restaurante"/>
    <s v="Si"/>
    <m/>
    <s v="Comercial (vitrinas, congeladores, refrigeradores, neveras)"/>
    <s v="No realizo mantenimiento, espera a que los equipos fallen para repararlos."/>
    <n v="5"/>
    <n v="5"/>
    <n v="5"/>
    <n v="1"/>
    <n v="4"/>
    <n v="4"/>
    <n v="5"/>
    <n v="5"/>
    <n v="4"/>
    <n v="5"/>
    <s v="Que la empresa de mantenimiento tenga los repuestos disponibles internamente."/>
    <s v="Satisfecho/a"/>
    <n v="5"/>
    <n v="5"/>
    <n v="5"/>
    <n v="4"/>
    <n v="4"/>
    <n v="5"/>
    <n v="5"/>
    <n v="4"/>
    <n v="5"/>
    <n v="4"/>
    <n v="4"/>
    <n v="4"/>
    <s v="Niveles de aceite, Pruebas de fugas – Presurización, Ventilación"/>
    <s v="Importante"/>
    <s v="No"/>
    <m/>
    <x v="0"/>
    <m/>
    <s v="Si"/>
    <s v="Fue costoso pero necesario."/>
    <s v="Semestral"/>
    <s v="Entre $500 mil y $1 millón"/>
    <s v="Sí"/>
    <s v="Ha sido efectivo para resolver problemas."/>
    <s v="Cuando lo requiera"/>
    <s v="Menos de $1 millón"/>
    <s v="De acuerdo"/>
    <s v="Sí"/>
    <s v="Paquetes Promocionales"/>
    <s v="$100,000 - $200,000 COP"/>
    <s v="$500,000 - $1,000,000 COP"/>
    <s v="$1,000,000 - $3,000,000 COP"/>
    <s v="Publicidad online, Referencias de clientes"/>
    <s v="Información sobre los servicios, Ofertas, promociones y descuentos"/>
    <s v="Mensualmente"/>
    <s v="Cursos formativos"/>
    <s v="Página web"/>
    <s v="Importante"/>
    <s v="Importante"/>
    <s v="Importante"/>
    <s v="Importante"/>
    <m/>
  </r>
  <r>
    <d v="2024-04-04T08:25:01"/>
    <s v="35-44 años"/>
    <s v="Bucaramanga"/>
    <s v="Productos cárnicos"/>
    <s v="Si"/>
    <m/>
    <s v="Comercial (vitrinas, congeladores, refrigeradores, neveras), Industrial (cámaras frigoríficas, cuartos fríos)"/>
    <s v="Contrata un servicio de mantenimiento externo"/>
    <n v="4"/>
    <n v="4"/>
    <n v="4"/>
    <n v="2"/>
    <n v="5"/>
    <n v="5"/>
    <n v="5"/>
    <n v="5"/>
    <n v="5"/>
    <n v="5"/>
    <s v="Que la empresa de mantenimiento tenga los repuestos disponibles internamente."/>
    <s v="Neutral"/>
    <n v="5"/>
    <n v="5"/>
    <n v="5"/>
    <n v="5"/>
    <n v="5"/>
    <n v="5"/>
    <n v="5"/>
    <n v="5"/>
    <n v="5"/>
    <n v="5"/>
    <n v="5"/>
    <n v="5"/>
    <s v="Análisis de vibraciones., Limpieza y mantenimiento general, Desagües, Reparaciones"/>
    <s v="Importante"/>
    <s v="No"/>
    <m/>
    <x v="0"/>
    <m/>
    <s v="Si"/>
    <s v="Fue costoso pero necesario."/>
    <s v="Semestral"/>
    <s v="Entre $500 mil y $1 millón"/>
    <s v="Sí"/>
    <s v="Ha sido efectivo para resolver problemas."/>
    <s v="Cuando lo requiera"/>
    <s v="Entre $1 millón y $2 millones"/>
    <s v="De acuerdo"/>
    <s v="Sí"/>
    <s v="Contrato anual"/>
    <s v="Menos de $100,000 COP"/>
    <s v="$500,000 - $1,000,000 COP"/>
    <s v="$1,000,000 - $3,000,000 COP"/>
    <s v="Publicidad en redes sociales, Sitio web de la empresa, Recomendación de un amigo"/>
    <s v="Testimonios de clientes, Ofertas, promociones y descuentos"/>
    <s v="Mensualmente"/>
    <s v="Descuentos, Regalos"/>
    <s v="Página web"/>
    <s v="Importante"/>
    <s v="Importante"/>
    <s v="Importante"/>
    <s v="Importante"/>
    <m/>
  </r>
  <r>
    <d v="2024-04-04T08:27:52"/>
    <s v="55-64 años"/>
    <s v="Piedecuesta"/>
    <s v="Logística y almacenamiento"/>
    <s v="Si"/>
    <m/>
    <s v="Comercial (vitrinas, congeladores, refrigeradores, neveras)"/>
    <s v="Contrata un servicio de mantenimiento externo"/>
    <n v="5"/>
    <n v="5"/>
    <n v="5"/>
    <n v="5"/>
    <n v="5"/>
    <n v="5"/>
    <n v="5"/>
    <n v="5"/>
    <n v="5"/>
    <n v="5"/>
    <s v="Que la empresa de mantenimiento tenga los repuestos disponibles internamente."/>
    <s v="Satisfecho/a"/>
    <n v="5"/>
    <n v="5"/>
    <n v="5"/>
    <n v="5"/>
    <n v="5"/>
    <n v="5"/>
    <n v="5"/>
    <n v="5"/>
    <n v="5"/>
    <n v="5"/>
    <n v="5"/>
    <n v="5"/>
    <s v="Pruebas de fugas – Presurización, Limpieza y mantenimiento general, Desagües"/>
    <s v="Importante"/>
    <s v="No"/>
    <m/>
    <x v="0"/>
    <m/>
    <s v="No"/>
    <m/>
    <m/>
    <m/>
    <s v="No"/>
    <m/>
    <m/>
    <m/>
    <s v="De acuerdo"/>
    <s v="Sí"/>
    <s v="Pago por servicio"/>
    <s v="Menos de $100,000 COP"/>
    <s v="Menos de $500,000"/>
    <s v="Menos de $1,000,000"/>
    <s v="Publicidad en redes sociales, Marketing directo, Referencias de clientes, Mensajes de texto (SMS)"/>
    <s v="Testimonios de clientes, Ofertas, promociones y descuentos"/>
    <s v="Mensualmente"/>
    <s v="Descuentos, Regalos"/>
    <s v="Página web"/>
    <s v="Importante"/>
    <s v="Importante"/>
    <s v="Importante"/>
    <s v="Importante"/>
    <m/>
  </r>
  <r>
    <d v="2024-04-04T08:30:31"/>
    <s v="55-64 años"/>
    <s v="Bucaramanga"/>
    <s v="Supermercados"/>
    <s v="Si"/>
    <m/>
    <s v="Comercial (vitrinas, congeladores, refrigeradores, neveras)"/>
    <s v="No realizo mantenimiento, espera a que los equipos fallen para repararlos."/>
    <n v="5"/>
    <n v="5"/>
    <n v="5"/>
    <n v="1"/>
    <n v="5"/>
    <n v="5"/>
    <n v="5"/>
    <n v="5"/>
    <n v="5"/>
    <n v="5"/>
    <s v="La empresa  de mantenimiento cuente con una red de proveedores para asegurar la disponibilidad de repuestos."/>
    <s v="Muy insatisfecho/a"/>
    <n v="5"/>
    <n v="5"/>
    <n v="5"/>
    <n v="5"/>
    <n v="5"/>
    <n v="5"/>
    <n v="5"/>
    <n v="5"/>
    <n v="5"/>
    <n v="5"/>
    <n v="5"/>
    <n v="5"/>
    <s v="Limpieza y mantenimiento general, Filtraciones, Fallas eléctricas"/>
    <s v="Importante"/>
    <s v="Si"/>
    <s v="Cuento con este servicio actualmente y ha sido beneficioso."/>
    <x v="4"/>
    <s v="Menos de $100 mil"/>
    <s v="No"/>
    <m/>
    <m/>
    <m/>
    <s v="Sí"/>
    <s v="Fue costoso pero necesario."/>
    <s v="Cuando lo requiera"/>
    <s v="Entre $1 millón y $2 millones"/>
    <s v="De acuerdo"/>
    <s v="Sí"/>
    <s v="Pago por servicio"/>
    <s v="Menos de $100,000 COP"/>
    <s v="$500,000 - $1,000,000 COP"/>
    <s v="$1,000,000 - $3,000,000 COP"/>
    <s v="Publicidad online, Publicidad en redes sociales, Recomendación de un amigo"/>
    <s v="Información sobre los servicios, Ofertas, promociones y descuentos"/>
    <s v="Mensualmente"/>
    <s v="Descuentos"/>
    <s v="Página web"/>
    <s v="Importante"/>
    <s v="Importante"/>
    <s v="Muy importante"/>
    <s v="Neutral"/>
    <m/>
  </r>
  <r>
    <d v="2024-04-04T08:39:35"/>
    <s v="65 años o más"/>
    <s v="Bucaramanga"/>
    <s v="Supermercados"/>
    <s v="Si"/>
    <m/>
    <s v="Comercial (vitrinas, congeladores, refrigeradores, neveras)"/>
    <s v="No realizo mantenimiento, espera a que los equipos fallen para repararlos."/>
    <n v="5"/>
    <n v="5"/>
    <n v="5"/>
    <n v="1"/>
    <n v="5"/>
    <n v="5"/>
    <n v="5"/>
    <n v="5"/>
    <n v="5"/>
    <n v="5"/>
    <s v="Que la empresa de mantenimiento tenga los repuestos disponibles internamente."/>
    <s v="Neutral"/>
    <n v="5"/>
    <n v="5"/>
    <n v="5"/>
    <n v="5"/>
    <n v="5"/>
    <n v="5"/>
    <n v="5"/>
    <n v="5"/>
    <n v="5"/>
    <n v="5"/>
    <n v="5"/>
    <n v="5"/>
    <s v="Limpieza y mantenimiento general, Fallas eléctricas"/>
    <s v="Importante"/>
    <s v="Si"/>
    <s v="Me lo han ofrecido, pero aún no lo he implementado."/>
    <x v="3"/>
    <s v="Menos de $100 mil"/>
    <s v="No"/>
    <m/>
    <m/>
    <m/>
    <s v="No"/>
    <m/>
    <m/>
    <m/>
    <s v="De acuerdo"/>
    <s v="Sí"/>
    <s v="Pago por servicio"/>
    <s v="Menos de $100,000 COP"/>
    <s v="Menos de $500,000"/>
    <s v="Menos de $1,000,000"/>
    <s v="Publicidad online, Recomendación de un amigo"/>
    <s v="Información sobre los servicios, Ofertas, promociones y descuentos"/>
    <s v="Mensualmente"/>
    <s v="Descuentos"/>
    <s v="Página web"/>
    <s v="Muy importante"/>
    <s v="Importante"/>
    <s v="Muy importante"/>
    <s v="Neutral"/>
    <m/>
  </r>
  <r>
    <d v="2024-04-05T16:18:17"/>
    <s v="45-54 años"/>
    <s v="Piedecuesta"/>
    <s v="Bebidas"/>
    <s v="Si"/>
    <m/>
    <s v="Comercial (vitrinas, congeladores, refrigeradores, neveras)"/>
    <s v="No realizo mantenimiento, espera a que los equipos fallen para repararlos."/>
    <n v="3"/>
    <n v="5"/>
    <n v="4"/>
    <n v="2"/>
    <n v="4"/>
    <n v="4"/>
    <n v="5"/>
    <n v="5"/>
    <n v="4"/>
    <n v="4"/>
    <s v="La empresa  de mantenimiento cuente con una red de proveedores para asegurar la disponibilidad de repuestos."/>
    <s v="Insatisfecho/a"/>
    <n v="5"/>
    <n v="5"/>
    <n v="5"/>
    <n v="5"/>
    <n v="5"/>
    <n v="5"/>
    <n v="5"/>
    <n v="5"/>
    <n v="5"/>
    <n v="5"/>
    <n v="5"/>
    <n v="5"/>
    <s v="Limpieza y mantenimiento general, Reparaciones, Fallas eléctricas"/>
    <s v="Importante"/>
    <s v="No"/>
    <m/>
    <x v="0"/>
    <m/>
    <s v="No"/>
    <m/>
    <m/>
    <m/>
    <s v="Sí"/>
    <s v="Fue costoso pero necesario."/>
    <s v="Mensual"/>
    <s v="Entre $2 millones y $4 millones"/>
    <s v="Totalmente de acuerdo"/>
    <s v="Sí"/>
    <s v="Tarifa fija"/>
    <s v="$100,000 - $200,000 COP"/>
    <s v="$500,000 - $1,000,000 COP"/>
    <s v="$3,000,000 - $5,000,000 COP"/>
    <s v="Publicidad en redes sociales, Sitio web de la empresa"/>
    <s v="Información sobre los servicios, Ofertas, promociones y descuentos"/>
    <s v="Mensualmente"/>
    <s v="Descuentos"/>
    <s v="Ambas"/>
    <s v="Neutral"/>
    <s v="Importante"/>
    <s v="Importante"/>
    <s v="Neutral"/>
    <s v="Precios Justos, y sobretodo que cada uno de los técnicos estén debidamente capacitados. "/>
  </r>
  <r>
    <d v="2024-04-05T16:22:17"/>
    <s v="45-54 años"/>
    <s v="Bucaramanga"/>
    <s v="Restaurante"/>
    <s v="Si"/>
    <m/>
    <s v="Industrial (cámaras frigoríficas, cuartos fríos)"/>
    <s v="Contrata un servicio de mantenimiento externo"/>
    <n v="3"/>
    <n v="5"/>
    <n v="5"/>
    <n v="1"/>
    <n v="4"/>
    <n v="5"/>
    <n v="5"/>
    <n v="5"/>
    <n v="4"/>
    <n v="4"/>
    <s v="La empresa  de mantenimiento cuente con una red de proveedores para asegurar la disponibilidad de repuestos."/>
    <s v="Insatisfecho/a"/>
    <n v="5"/>
    <n v="5"/>
    <n v="5"/>
    <n v="5"/>
    <n v="5"/>
    <n v="5"/>
    <n v="5"/>
    <n v="5"/>
    <n v="5"/>
    <n v="5"/>
    <n v="5"/>
    <n v="5"/>
    <s v="Análisis de vibraciones., Limpieza y mantenimiento general, Filtraciones, Reparaciones, Fallas eléctricas"/>
    <s v="Muy importante"/>
    <s v="No"/>
    <m/>
    <x v="0"/>
    <m/>
    <s v="No"/>
    <m/>
    <m/>
    <m/>
    <s v="Sí"/>
    <s v="Fue costoso pero necesario."/>
    <s v="Mensual"/>
    <s v="Entre $2 millones y $4 millones"/>
    <s v="Totalmente de acuerdo"/>
    <s v="Sí"/>
    <s v="Paquetes Promocionales"/>
    <s v="$100,000 - $200,000 COP"/>
    <s v="$1,000,000 - $2,000,000 COP"/>
    <s v="$3,000,000 - $5,000,000 COP"/>
    <s v="Publicidad online, Publicidad en redes sociales, Sitio web de la empresa"/>
    <s v="Información sobre los servicios, Ofertas, promociones y descuentos"/>
    <s v="Mensualmente"/>
    <s v="Descuentos"/>
    <s v="Ambas"/>
    <s v="Importante"/>
    <s v="Muy importante"/>
    <s v="Importante"/>
    <s v="Neutral"/>
    <s v="Rápida respuesta en la cita de mantenimiento, precios justos y personal altamente calificado y confiable"/>
  </r>
  <r>
    <d v="2024-04-05T16:25:24"/>
    <s v="35-44 años"/>
    <s v="Bucaramanga"/>
    <s v="Supermercados"/>
    <s v="Si"/>
    <m/>
    <s v="Comercial (vitrinas, congeladores, refrigeradores, neveras)"/>
    <s v="No realizo mantenimiento, espera a que los equipos fallen para repararlos."/>
    <n v="3"/>
    <n v="5"/>
    <n v="4"/>
    <n v="1"/>
    <n v="4"/>
    <n v="3"/>
    <n v="5"/>
    <n v="5"/>
    <n v="2"/>
    <n v="4"/>
    <s v="La empresa  de mantenimiento cuente con una red de proveedores para asegurar la disponibilidad de repuestos."/>
    <s v="Insatisfecho/a"/>
    <n v="4"/>
    <n v="5"/>
    <n v="5"/>
    <n v="5"/>
    <n v="5"/>
    <n v="5"/>
    <n v="5"/>
    <n v="4"/>
    <n v="5"/>
    <n v="4"/>
    <n v="5"/>
    <n v="4"/>
    <s v="Limpieza y mantenimiento general, Ventilación, Reparaciones, Fallas eléctricas"/>
    <s v="Importante"/>
    <s v="No"/>
    <m/>
    <x v="0"/>
    <m/>
    <s v="No"/>
    <m/>
    <m/>
    <m/>
    <s v="Sí"/>
    <s v="Ha sido efectivo para resolver problemas."/>
    <s v="Trimestral"/>
    <s v="Entre $1 millón y $2 millones"/>
    <s v="Totalmente de acuerdo"/>
    <s v="Sí"/>
    <s v="Tarifa fija"/>
    <s v="$100,000 - $200,000 COP"/>
    <s v="$500,000 - $1,000,000 COP"/>
    <s v="$1,000,000 - $3,000,000 COP"/>
    <s v="Publicidad online, Publicidad en redes sociales, Sitio web de la empresa"/>
    <s v="Información sobre los servicios, Ofertas, promociones y descuentos"/>
    <s v="Mensualmente"/>
    <s v="Descuentos"/>
    <s v="Ambas"/>
    <s v="Importante"/>
    <s v="Muy importante"/>
    <s v="Importante"/>
    <s v="Importante"/>
    <s v="Precios acordes al servicio y repuestos confiables."/>
  </r>
  <r>
    <d v="2024-04-05T16:28:09"/>
    <s v="45-54 años"/>
    <s v="Bucaramanga"/>
    <s v="Productos cárnicos"/>
    <s v="Si"/>
    <m/>
    <s v="Comercial (vitrinas, congeladores, refrigeradores, neveras), Industrial (cámaras frigoríficas, cuartos fríos)"/>
    <s v="Contrata un servicio de mantenimiento externo"/>
    <n v="5"/>
    <n v="5"/>
    <n v="5"/>
    <n v="2"/>
    <n v="5"/>
    <n v="5"/>
    <n v="5"/>
    <n v="5"/>
    <n v="3"/>
    <n v="5"/>
    <s v="La empresa  de mantenimiento cuente con una red de proveedores para asegurar la disponibilidad de repuestos."/>
    <s v="Insatisfecho/a"/>
    <n v="5"/>
    <n v="5"/>
    <n v="5"/>
    <n v="5"/>
    <n v="5"/>
    <n v="5"/>
    <n v="5"/>
    <n v="5"/>
    <n v="5"/>
    <n v="5"/>
    <n v="5"/>
    <n v="5"/>
    <s v="Limpieza y mantenimiento general, Desagües, Reparaciones, Fallas eléctricas"/>
    <s v="Muy importante"/>
    <s v="No"/>
    <m/>
    <x v="0"/>
    <m/>
    <s v="No"/>
    <m/>
    <m/>
    <m/>
    <s v="Sí"/>
    <s v="Ha sido efectivo para resolver problemas."/>
    <s v="Mensual"/>
    <s v="Entre $2 millones y $4 millones"/>
    <s v="Totalmente de acuerdo"/>
    <s v="Sí"/>
    <s v="Pago por servicio"/>
    <s v="$100,000 - $200,000 COP"/>
    <s v="$500,000 - $1,000,000 COP"/>
    <s v="$3,000,000 - $5,000,000 COP"/>
    <s v="Publicidad online, Publicidad en redes sociales, Sitio web de la empresa, Recomendación de un amigo"/>
    <s v="Información sobre los servicios, Ofertas, promociones y descuentos, Consejos de mantenimiento y buenas prácticas"/>
    <s v="Mensualmente"/>
    <s v="Descuentos, Regalos"/>
    <s v="Ambas"/>
    <s v="Importante"/>
    <s v="Muy importante"/>
    <s v="Importante"/>
    <s v="Importante"/>
    <s v="Tiempos de respuesta rápidos y personal altamente calificado"/>
  </r>
  <r>
    <d v="2024-04-05T18:11:18"/>
    <s v="45-54 años"/>
    <s v="Girón"/>
    <s v="Productos cárnicos"/>
    <s v="Si"/>
    <m/>
    <s v="Comercial (vitrinas, congeladores, refrigeradores, neveras), Industrial (cámaras frigoríficas, cuartos fríos)"/>
    <s v="Contrata un servicio de mantenimiento externo"/>
    <n v="4"/>
    <n v="5"/>
    <n v="5"/>
    <n v="2"/>
    <n v="4"/>
    <n v="5"/>
    <n v="5"/>
    <n v="4"/>
    <n v="3"/>
    <n v="4"/>
    <s v="La empresa  de mantenimiento cuente con una red de proveedores para asegurar la disponibilidad de repuestos."/>
    <s v="Insatisfecho/a"/>
    <n v="5"/>
    <n v="5"/>
    <n v="5"/>
    <n v="5"/>
    <n v="5"/>
    <n v="5"/>
    <n v="5"/>
    <n v="5"/>
    <n v="5"/>
    <n v="5"/>
    <n v="5"/>
    <n v="5"/>
    <s v="Limpieza y mantenimiento general, Desagües, Reparaciones, Fallas eléctricas"/>
    <s v="Importante"/>
    <s v="No"/>
    <m/>
    <x v="0"/>
    <m/>
    <s v="No"/>
    <m/>
    <m/>
    <m/>
    <s v="Sí"/>
    <s v="Fue costoso pero necesario."/>
    <s v="Trimestral"/>
    <s v="Entre $2 millones y $4 millones"/>
    <s v="Totalmente de acuerdo"/>
    <s v="Sí"/>
    <s v="Tarifa fija"/>
    <s v="$100,000 - $200,000 COP"/>
    <s v="$500,000 - $1,000,000 COP"/>
    <s v="$3,000,000 - $5,000,000 COP"/>
    <s v="Publicidad online, Publicidad en redes sociales, Sitio web de la empresa"/>
    <s v="Información sobre los servicios, Ofertas, promociones y descuentos"/>
    <s v="Mensualmente"/>
    <s v="Descuentos"/>
    <s v="Ambas"/>
    <s v="Neutral"/>
    <s v="Importante"/>
    <s v="Importante"/>
    <s v="Neutral"/>
    <m/>
  </r>
  <r>
    <d v="2024-04-05T18:44:12"/>
    <s v="35-44 años"/>
    <s v="Bucaramanga"/>
    <s v="Supermercados"/>
    <s v="Si"/>
    <m/>
    <s v="Comercial (vitrinas, congeladores, refrigeradores, neveras)"/>
    <s v="No realizo mantenimiento, espera a que los equipos fallen para repararlos."/>
    <n v="4"/>
    <n v="5"/>
    <n v="5"/>
    <n v="2"/>
    <n v="5"/>
    <n v="5"/>
    <n v="4"/>
    <n v="5"/>
    <n v="4"/>
    <n v="4"/>
    <s v="La empresa  de mantenimiento cuente con una red de proveedores para asegurar la disponibilidad de repuestos."/>
    <s v="Muy insatisfecho/a"/>
    <n v="5"/>
    <n v="5"/>
    <n v="5"/>
    <n v="5"/>
    <n v="5"/>
    <n v="5"/>
    <n v="5"/>
    <n v="5"/>
    <n v="5"/>
    <n v="5"/>
    <n v="5"/>
    <n v="5"/>
    <s v="Limpieza y mantenimiento general, Filtraciones, Reparaciones"/>
    <s v="Muy importante"/>
    <s v="No"/>
    <m/>
    <x v="0"/>
    <m/>
    <s v="No"/>
    <m/>
    <m/>
    <m/>
    <s v="Sí"/>
    <s v="Fue costoso pero necesario."/>
    <s v="Trimestral"/>
    <s v="Entre $2 millones y $4 millones"/>
    <s v="Totalmente de acuerdo"/>
    <s v="Sí"/>
    <s v="Pago por servicio"/>
    <s v="$200,000 - $300,000 COP"/>
    <s v="$1,000,000 - $2,000,000 COP"/>
    <s v="$1,000,000 - $3,000,000 COP"/>
    <s v="Publicidad online, Publicidad en redes sociales, Sitio web de la empresa, Recomendación de un amigo"/>
    <s v="Información sobre los servicios, Testimonios de clientes, Ofertas, promociones y descuentos"/>
    <s v="Mensualmente"/>
    <s v="Descuentos, Cursos formativos"/>
    <s v="Ambas"/>
    <s v="Importante"/>
    <s v="Muy importante"/>
    <s v="Importante"/>
    <s v="Importante"/>
    <s v="Rápida respuesta a las solicitudes de cotización, personal altamente calificado y sobretodo que genere confianza en el cliente"/>
  </r>
  <r>
    <d v="2024-04-05T19:10:16"/>
    <s v="45-54 años"/>
    <s v="Piedecuesta"/>
    <s v="Bebidas"/>
    <s v="Si"/>
    <m/>
    <s v="Comercial (vitrinas, congeladores, refrigeradores, neveras)"/>
    <s v="No realizo mantenimiento, espera a que los equipos fallen para repararlos."/>
    <n v="4"/>
    <n v="5"/>
    <n v="4"/>
    <n v="2"/>
    <n v="3"/>
    <n v="3"/>
    <n v="5"/>
    <n v="5"/>
    <n v="4"/>
    <n v="4"/>
    <s v="La empresa  de mantenimiento cuente con una red de proveedores para asegurar la disponibilidad de repuestos."/>
    <s v="Insatisfecho/a"/>
    <n v="5"/>
    <n v="5"/>
    <n v="5"/>
    <n v="5"/>
    <n v="5"/>
    <n v="5"/>
    <n v="5"/>
    <n v="5"/>
    <n v="5"/>
    <n v="5"/>
    <n v="5"/>
    <n v="5"/>
    <s v="Limpieza y mantenimiento general, Reparaciones, Fallas eléctricas"/>
    <s v="Muy importante"/>
    <s v="No"/>
    <m/>
    <x v="0"/>
    <m/>
    <s v="No"/>
    <m/>
    <m/>
    <m/>
    <s v="Sí"/>
    <s v="Fue costoso pero necesario."/>
    <s v="Trimestral"/>
    <s v="Entre $2 millones y $4 millones"/>
    <s v="Totalmente de acuerdo"/>
    <s v="Sí"/>
    <s v="Pago por servicio"/>
    <s v="$100,000 - $200,000 COP"/>
    <s v="$1,000,000 - $2,000,000 COP"/>
    <s v="$1,000,000 - $3,000,000 COP"/>
    <s v="Publicidad online, Publicidad en redes sociales, Sitio web de la empresa"/>
    <s v="Información sobre los servicios, Ofertas, promociones y descuentos, Consejos de mantenimiento y buenas prácticas"/>
    <s v="Trimestralmente"/>
    <s v="Descuentos, Bonos"/>
    <s v="Ambas"/>
    <s v="Importante"/>
    <s v="Importante"/>
    <s v="Importante"/>
    <s v="Neutral"/>
    <m/>
  </r>
  <r>
    <d v="2024-04-05T19:15:38"/>
    <s v="45-54 años"/>
    <s v="Bucaramanga"/>
    <s v="Productos cárnicos"/>
    <s v="Si"/>
    <m/>
    <s v="Industrial (cámaras frigoríficas, cuartos fríos)"/>
    <s v="Contrata un servicio de mantenimiento externo"/>
    <n v="3"/>
    <n v="5"/>
    <n v="5"/>
    <n v="1"/>
    <n v="4"/>
    <n v="5"/>
    <n v="5"/>
    <n v="5"/>
    <n v="4"/>
    <n v="4"/>
    <s v="La empresa  de mantenimiento cuente con una red de proveedores para asegurar la disponibilidad de repuestos."/>
    <s v="Muy insatisfecho/a"/>
    <n v="5"/>
    <n v="5"/>
    <n v="5"/>
    <n v="5"/>
    <n v="5"/>
    <n v="5"/>
    <n v="5"/>
    <n v="5"/>
    <n v="5"/>
    <n v="5"/>
    <n v="5"/>
    <n v="5"/>
    <s v="Limpieza y mantenimiento general, Filtraciones, Reparaciones, Fallas eléctricas"/>
    <s v="Muy importante"/>
    <s v="No"/>
    <m/>
    <x v="0"/>
    <m/>
    <s v="No"/>
    <m/>
    <m/>
    <m/>
    <s v="Sí"/>
    <s v="Fue costoso pero necesario."/>
    <s v="Mensual"/>
    <s v="Entre $2 millones y $4 millones"/>
    <s v="Totalmente de acuerdo"/>
    <s v="Sí"/>
    <s v="Pago por servicio"/>
    <s v="$200,000 - $300,000 COP"/>
    <s v="$500,000 - $1,000,000 COP"/>
    <s v="$3,000,000 - $5,000,000 COP"/>
    <s v="Publicidad online, Publicidad en redes sociales, Sitio web de la empresa, Recomendación de un amigo"/>
    <s v="Información sobre los servicios, Ofertas, promociones y descuentos"/>
    <s v="Mensualmente"/>
    <s v="Descuentos"/>
    <s v="Ambas"/>
    <s v="Importante"/>
    <s v="Muy importante"/>
    <s v="Importante"/>
    <s v="Neutral"/>
    <m/>
  </r>
  <r>
    <d v="2024-04-05T19:16:43"/>
    <s v="35-44 años"/>
    <s v="Bucaramanga"/>
    <s v="Textil y confección"/>
    <s v="No"/>
    <s v="No tengo necesidad de refrigeración para mis productos o alimentos"/>
    <m/>
    <m/>
    <m/>
    <m/>
    <m/>
    <m/>
    <m/>
    <m/>
    <m/>
    <m/>
    <m/>
    <m/>
    <m/>
    <m/>
    <m/>
    <m/>
    <m/>
    <m/>
    <m/>
    <m/>
    <m/>
    <m/>
    <m/>
    <m/>
    <m/>
    <m/>
    <m/>
    <m/>
    <m/>
    <m/>
    <x v="0"/>
    <m/>
    <m/>
    <m/>
    <m/>
    <m/>
    <m/>
    <m/>
    <m/>
    <m/>
    <m/>
    <m/>
    <m/>
    <m/>
    <m/>
    <m/>
    <m/>
    <m/>
    <m/>
    <m/>
    <m/>
    <m/>
    <m/>
    <m/>
    <m/>
    <m/>
  </r>
  <r>
    <d v="2024-04-05T19:20:10"/>
    <s v="35-44 años"/>
    <s v="Bucaramanga"/>
    <s v="Supermercados"/>
    <s v="Si"/>
    <m/>
    <s v="Comercial (vitrinas, congeladores, refrigeradores, neveras)"/>
    <s v="No realizo mantenimiento, espera a que los equipos fallen para repararlos."/>
    <n v="3"/>
    <n v="5"/>
    <n v="5"/>
    <n v="2"/>
    <n v="4"/>
    <n v="3"/>
    <n v="5"/>
    <n v="5"/>
    <n v="3"/>
    <n v="4"/>
    <s v="La empresa  de mantenimiento cuente con una red de proveedores para asegurar la disponibilidad de repuestos."/>
    <s v="Insatisfecho/a"/>
    <n v="5"/>
    <n v="5"/>
    <n v="5"/>
    <n v="5"/>
    <n v="5"/>
    <n v="5"/>
    <n v="5"/>
    <n v="5"/>
    <n v="5"/>
    <n v="5"/>
    <n v="5"/>
    <n v="5"/>
    <s v="Limpieza y mantenimiento general, Reparaciones"/>
    <s v="Muy importante"/>
    <s v="No"/>
    <m/>
    <x v="0"/>
    <m/>
    <s v="No"/>
    <m/>
    <m/>
    <m/>
    <s v="Sí"/>
    <s v="Fue costoso pero necesario."/>
    <s v="Semestral"/>
    <s v="Entre $1 millón y $2 millones"/>
    <s v="Totalmente de acuerdo"/>
    <s v="Sí"/>
    <s v="Tarifa fija"/>
    <s v="$100,000 - $200,000 COP"/>
    <s v="Menos de $500,000"/>
    <s v="$1,000,000 - $3,000,000 COP"/>
    <s v="Publicidad online, Publicidad en redes sociales, Correo electrónico, Sitio web de la empresa, Recomendación de un amigo"/>
    <s v="Información sobre los servicios, Ofertas, promociones y descuentos"/>
    <s v="Mensualmente"/>
    <s v="Descuentos"/>
    <s v="Ambas"/>
    <s v="Importante"/>
    <s v="Importante"/>
    <s v="Muy importante"/>
    <s v="Importante"/>
    <s v="Tiempos de respuesta en las cotizaciones cortos"/>
  </r>
  <r>
    <d v="2024-04-05T19:24:53"/>
    <s v="45-54 años"/>
    <s v="Bucaramanga"/>
    <s v="Productos agrícolas"/>
    <s v="Si"/>
    <m/>
    <s v="Comercial (vitrinas, congeladores, refrigeradores, neveras)"/>
    <s v="No realizo mantenimiento, espera a que los equipos fallen para repararlos."/>
    <n v="3"/>
    <n v="5"/>
    <n v="4"/>
    <n v="2"/>
    <n v="4"/>
    <n v="3"/>
    <n v="5"/>
    <n v="3"/>
    <n v="4"/>
    <n v="3"/>
    <s v="La empresa  de mantenimiento cuente con una red de proveedores para asegurar la disponibilidad de repuestos."/>
    <s v="Insatisfecho/a"/>
    <n v="5"/>
    <n v="4"/>
    <n v="5"/>
    <n v="5"/>
    <n v="5"/>
    <n v="5"/>
    <n v="5"/>
    <n v="5"/>
    <n v="5"/>
    <n v="5"/>
    <n v="5"/>
    <n v="5"/>
    <s v="Limpieza y mantenimiento general, Reparaciones, Fallas eléctricas"/>
    <s v="Importante"/>
    <s v="No"/>
    <m/>
    <x v="0"/>
    <m/>
    <s v="No"/>
    <m/>
    <m/>
    <m/>
    <s v="Sí"/>
    <s v="Ha sido efectivo para resolver problemas."/>
    <s v="Semestral"/>
    <s v="Entre $1 millón y $2 millones"/>
    <s v="Totalmente de acuerdo"/>
    <s v="Sí"/>
    <s v="Tarifa fija"/>
    <s v="Menos de $100,000 COP"/>
    <s v="Menos de $500,000"/>
    <s v="Menos de $1,000,000"/>
    <s v="Publicidad online, Publicidad en redes sociales, Correo electrónico, Sitio web de la empresa"/>
    <s v="Información sobre los servicios, Ofertas, promociones y descuentos"/>
    <s v="Trimestralmente"/>
    <s v="Descuentos"/>
    <s v="Ambas"/>
    <s v="Importante"/>
    <s v="Importante"/>
    <s v="Importante"/>
    <s v="Importante"/>
    <m/>
  </r>
  <r>
    <d v="2024-04-05T19:33:53"/>
    <s v="35-44 años"/>
    <s v="Piedecuesta"/>
    <s v="Productos cárnicos"/>
    <s v="Si"/>
    <m/>
    <s v="Industrial (cámaras frigoríficas, cuartos fríos)"/>
    <s v="Contrata un servicio de mantenimiento externo"/>
    <n v="4"/>
    <n v="5"/>
    <n v="4"/>
    <n v="2"/>
    <n v="4"/>
    <n v="5"/>
    <n v="5"/>
    <n v="5"/>
    <n v="4"/>
    <n v="4"/>
    <s v="La empresa  de mantenimiento cuente con una red de proveedores para asegurar la disponibilidad de repuestos."/>
    <s v="Insatisfecho/a"/>
    <n v="5"/>
    <n v="5"/>
    <n v="5"/>
    <n v="5"/>
    <n v="5"/>
    <n v="5"/>
    <n v="5"/>
    <n v="5"/>
    <n v="5"/>
    <n v="5"/>
    <n v="5"/>
    <n v="5"/>
    <s v="Limpieza y mantenimiento general, Reparaciones, Fallas eléctricas"/>
    <s v="Muy importante"/>
    <s v="No"/>
    <m/>
    <x v="0"/>
    <m/>
    <s v="No"/>
    <m/>
    <m/>
    <m/>
    <s v="Sí"/>
    <s v="Fue costoso pero necesario."/>
    <s v="Trimestral"/>
    <s v="Entre $2 millones y $4 millones"/>
    <s v="Totalmente de acuerdo"/>
    <s v="No estoy seguro/a"/>
    <s v="Pago por servicio"/>
    <s v="$100,000 - $200,000 COP"/>
    <s v="Menos de $500,000"/>
    <s v="$3,000,000 - $5,000,000 COP"/>
    <s v="Publicidad online, Publicidad en redes sociales, Sitio web de la empresa"/>
    <s v="Información sobre los servicios, Ofertas, promociones y descuentos"/>
    <s v="Mensualmente"/>
    <s v="Descuentos"/>
    <s v="Ambas"/>
    <s v="Muy importante"/>
    <s v="Muy importante"/>
    <s v="Muy importante"/>
    <s v="Muy importante"/>
    <m/>
  </r>
  <r>
    <d v="2024-04-05T19:48:21"/>
    <s v="35-44 años"/>
    <s v="Bucaramanga"/>
    <s v="Supermercados"/>
    <s v="Si"/>
    <m/>
    <s v="Comercial (vitrinas, congeladores, refrigeradores, neveras)"/>
    <s v="No realizo mantenimiento, espera a que los equipos fallen para repararlos."/>
    <n v="3"/>
    <n v="5"/>
    <n v="4"/>
    <n v="2"/>
    <n v="4"/>
    <n v="4"/>
    <n v="5"/>
    <n v="5"/>
    <n v="4"/>
    <n v="4"/>
    <s v="La empresa  de mantenimiento cuente con una red de proveedores para asegurar la disponibilidad de repuestos."/>
    <s v="Insatisfecho/a"/>
    <n v="5"/>
    <n v="5"/>
    <n v="5"/>
    <n v="5"/>
    <n v="5"/>
    <n v="5"/>
    <n v="5"/>
    <n v="5"/>
    <n v="5"/>
    <n v="5"/>
    <n v="5"/>
    <n v="5"/>
    <s v="Limpieza y mantenimiento general, Reparaciones, Fallas eléctricas"/>
    <s v="Muy importante"/>
    <s v="No"/>
    <m/>
    <x v="0"/>
    <m/>
    <s v="No"/>
    <m/>
    <m/>
    <m/>
    <s v="Sí"/>
    <s v="Ha sido efectivo para resolver problemas."/>
    <s v="Semestral"/>
    <s v="Entre $1 millón y $2 millones"/>
    <s v="Totalmente de acuerdo"/>
    <s v="Sí"/>
    <s v="Pago por servicio"/>
    <s v="$100,000 - $200,000 COP"/>
    <s v="$500,000 - $1,000,000 COP"/>
    <s v="$1,000,000 - $3,000,000 COP"/>
    <s v="Publicidad online, Publicidad en redes sociales, Sitio web de la empresa, Recomendación de un amigo"/>
    <s v="Información sobre los servicios, Ofertas, promociones y descuentos"/>
    <s v="Mensualmente"/>
    <s v="Descuentos"/>
    <s v="Ambas"/>
    <s v="Importante"/>
    <s v="Muy importante"/>
    <s v="Importante"/>
    <s v="Importante"/>
    <s v="Repuestos confiables, personal capacitado de tal manera que nosotros como clientes podamos confiar en este tipo de servicio "/>
  </r>
  <r>
    <d v="2024-04-05T19:48:54"/>
    <s v="45-54 años"/>
    <s v="Floridablanca"/>
    <s v="Textil y confección"/>
    <s v="No"/>
    <s v="No tengo necesidad de refrigeración para mis productos o alimentos"/>
    <m/>
    <m/>
    <m/>
    <m/>
    <m/>
    <m/>
    <m/>
    <m/>
    <m/>
    <m/>
    <m/>
    <m/>
    <m/>
    <m/>
    <m/>
    <m/>
    <m/>
    <m/>
    <m/>
    <m/>
    <m/>
    <m/>
    <m/>
    <m/>
    <m/>
    <m/>
    <m/>
    <m/>
    <m/>
    <m/>
    <x v="0"/>
    <m/>
    <m/>
    <m/>
    <m/>
    <m/>
    <m/>
    <m/>
    <m/>
    <m/>
    <m/>
    <m/>
    <m/>
    <m/>
    <m/>
    <m/>
    <m/>
    <m/>
    <m/>
    <m/>
    <m/>
    <m/>
    <m/>
    <m/>
    <m/>
    <m/>
  </r>
</pivotCacheRecords>
</file>

<file path=xl/pivotCache/pivotCacheRecords1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1"/>
  </r>
  <r>
    <x v="0"/>
  </r>
  <r>
    <x v="0"/>
  </r>
  <r>
    <x v="0"/>
  </r>
  <r>
    <x v="0"/>
  </r>
  <r>
    <x v="2"/>
  </r>
  <r>
    <x v="0"/>
  </r>
  <r>
    <x v="2"/>
  </r>
  <r>
    <x v="2"/>
  </r>
  <r>
    <x v="0"/>
  </r>
  <r>
    <x v="0"/>
  </r>
  <r>
    <x v="0"/>
  </r>
  <r>
    <x v="2"/>
  </r>
  <r>
    <x v="3"/>
  </r>
  <r>
    <x v="0"/>
  </r>
  <r>
    <x v="2"/>
  </r>
  <r>
    <x v="1"/>
  </r>
  <r>
    <x v="0"/>
  </r>
  <r>
    <x v="2"/>
  </r>
  <r>
    <x v="2"/>
  </r>
  <r>
    <x v="0"/>
  </r>
  <r>
    <x v="0"/>
  </r>
  <r>
    <x v="3"/>
  </r>
  <r>
    <x v="0"/>
  </r>
  <r>
    <x v="0"/>
  </r>
  <r>
    <x v="0"/>
  </r>
  <r>
    <x v="0"/>
  </r>
  <r>
    <x v="0"/>
  </r>
  <r>
    <x v="0"/>
  </r>
  <r>
    <x v="0"/>
  </r>
  <r>
    <x v="0"/>
  </r>
  <r>
    <x v="0"/>
  </r>
  <r>
    <x v="0"/>
  </r>
  <r>
    <x v="0"/>
  </r>
  <r>
    <x v="0"/>
  </r>
  <r>
    <x v="0"/>
  </r>
  <r>
    <x v="0"/>
  </r>
  <r>
    <x v="3"/>
  </r>
  <r>
    <x v="1"/>
  </r>
  <r>
    <x v="4"/>
  </r>
  <r>
    <x v="0"/>
  </r>
  <r>
    <x v="0"/>
  </r>
  <r>
    <x v="3"/>
  </r>
  <r>
    <x v="0"/>
  </r>
  <r>
    <x v="0"/>
  </r>
  <r>
    <x v="1"/>
  </r>
  <r>
    <x v="0"/>
  </r>
  <r>
    <x v="2"/>
  </r>
  <r>
    <x v="0"/>
  </r>
  <r>
    <x v="0"/>
  </r>
  <r>
    <x v="2"/>
  </r>
  <r>
    <x v="0"/>
  </r>
  <r>
    <x v="0"/>
  </r>
  <r>
    <x v="0"/>
  </r>
  <r>
    <x v="3"/>
  </r>
  <r>
    <x v="0"/>
  </r>
  <r>
    <x v="1"/>
  </r>
  <r>
    <x v="0"/>
  </r>
  <r>
    <x v="0"/>
  </r>
  <r>
    <x v="0"/>
  </r>
  <r>
    <x v="2"/>
  </r>
  <r>
    <x v="2"/>
  </r>
  <r>
    <x v="0"/>
  </r>
  <r>
    <x v="0"/>
  </r>
  <r>
    <x v="5"/>
  </r>
  <r>
    <x v="1"/>
  </r>
  <r>
    <x v="0"/>
  </r>
  <r>
    <x v="3"/>
  </r>
  <r>
    <x v="0"/>
  </r>
  <r>
    <x v="0"/>
  </r>
  <r>
    <x v="0"/>
  </r>
  <r>
    <x v="0"/>
  </r>
  <r>
    <x v="0"/>
  </r>
  <r>
    <x v="0"/>
  </r>
  <r>
    <x v="3"/>
  </r>
  <r>
    <x v="3"/>
  </r>
  <r>
    <x v="3"/>
  </r>
  <r>
    <x v="3"/>
  </r>
  <r>
    <x v="3"/>
  </r>
  <r>
    <x v="3"/>
  </r>
  <r>
    <x v="0"/>
  </r>
  <r>
    <x v="0"/>
  </r>
  <r>
    <x v="0"/>
  </r>
  <r>
    <x v="0"/>
  </r>
  <r>
    <x v="6"/>
  </r>
  <r>
    <x v="0"/>
  </r>
  <r>
    <x v="0"/>
  </r>
  <r>
    <x v="0"/>
  </r>
  <r>
    <x v="2"/>
  </r>
  <r>
    <x v="0"/>
  </r>
  <r>
    <x v="0"/>
  </r>
  <r>
    <x v="3"/>
  </r>
  <r>
    <x v="0"/>
  </r>
  <r>
    <x v="0"/>
  </r>
  <r>
    <x v="3"/>
  </r>
  <r>
    <x v="0"/>
  </r>
  <r>
    <x v="0"/>
  </r>
  <r>
    <x v="0"/>
  </r>
  <r>
    <x v="0"/>
  </r>
  <r>
    <x v="0"/>
  </r>
  <r>
    <x v="3"/>
  </r>
  <r>
    <x v="1"/>
  </r>
  <r>
    <x v="3"/>
  </r>
  <r>
    <x v="0"/>
  </r>
  <r>
    <x v="2"/>
  </r>
  <r>
    <x v="0"/>
  </r>
  <r>
    <x v="0"/>
  </r>
  <r>
    <x v="0"/>
  </r>
  <r>
    <x v="0"/>
  </r>
  <r>
    <x v="0"/>
  </r>
  <r>
    <x v="0"/>
  </r>
  <r>
    <x v="0"/>
  </r>
  <r>
    <x v="0"/>
  </r>
  <r>
    <x v="0"/>
  </r>
  <r>
    <x v="0"/>
  </r>
  <r>
    <x v="0"/>
  </r>
  <r>
    <x v="0"/>
  </r>
  <r>
    <x v="3"/>
  </r>
  <r>
    <x v="0"/>
  </r>
  <r>
    <x v="4"/>
  </r>
  <r>
    <x v="0"/>
  </r>
  <r>
    <x v="0"/>
  </r>
  <r>
    <x v="0"/>
  </r>
  <r>
    <x v="0"/>
  </r>
  <r>
    <x v="0"/>
  </r>
  <r>
    <x v="0"/>
  </r>
  <r>
    <x v="0"/>
  </r>
  <r>
    <x v="0"/>
  </r>
  <r>
    <x v="0"/>
  </r>
  <r>
    <x v="0"/>
  </r>
  <r>
    <x v="0"/>
  </r>
  <r>
    <x v="0"/>
  </r>
  <r>
    <x v="0"/>
  </r>
  <r>
    <x v="0"/>
  </r>
  <r>
    <x v="0"/>
  </r>
  <r>
    <x v="0"/>
  </r>
  <r>
    <x v="0"/>
  </r>
  <r>
    <x v="0"/>
  </r>
  <r>
    <x v="0"/>
  </r>
  <r>
    <x v="0"/>
  </r>
  <r>
    <x v="0"/>
  </r>
  <r>
    <x v="0"/>
  </r>
  <r>
    <x v="1"/>
  </r>
  <r>
    <x v="1"/>
  </r>
  <r>
    <x v="0"/>
  </r>
  <r>
    <x v="0"/>
  </r>
  <r>
    <x v="0"/>
  </r>
  <r>
    <x v="0"/>
  </r>
  <r>
    <x v="0"/>
  </r>
  <r>
    <x v="0"/>
  </r>
  <r>
    <x v="0"/>
  </r>
  <r>
    <x v="0"/>
  </r>
  <r>
    <x v="0"/>
  </r>
  <r>
    <x v="0"/>
  </r>
  <r>
    <x v="0"/>
  </r>
  <r>
    <x v="0"/>
  </r>
  <r>
    <x v="0"/>
  </r>
  <r>
    <x v="0"/>
  </r>
  <r>
    <x v="0"/>
  </r>
</pivotCacheRecords>
</file>

<file path=xl/pivotCache/pivotCacheRecords1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0"/>
  </r>
  <r>
    <x v="0"/>
  </r>
  <r>
    <x v="0"/>
  </r>
  <r>
    <x v="0"/>
  </r>
  <r>
    <x v="0"/>
  </r>
  <r>
    <x v="0"/>
  </r>
  <r>
    <x v="1"/>
  </r>
  <r>
    <x v="1"/>
  </r>
  <r>
    <x v="0"/>
  </r>
  <r>
    <x v="0"/>
  </r>
  <r>
    <x v="0"/>
  </r>
  <r>
    <x v="0"/>
  </r>
  <r>
    <x v="0"/>
  </r>
  <r>
    <x v="0"/>
  </r>
  <r>
    <x v="1"/>
  </r>
  <r>
    <x v="0"/>
  </r>
  <r>
    <x v="0"/>
  </r>
  <r>
    <x v="1"/>
  </r>
  <r>
    <x v="2"/>
  </r>
  <r>
    <x v="0"/>
  </r>
  <r>
    <x v="2"/>
  </r>
  <r>
    <x v="0"/>
  </r>
  <r>
    <x v="0"/>
  </r>
  <r>
    <x v="2"/>
  </r>
  <r>
    <x v="1"/>
  </r>
  <r>
    <x v="1"/>
  </r>
  <r>
    <x v="1"/>
  </r>
  <r>
    <x v="1"/>
  </r>
  <r>
    <x v="1"/>
  </r>
  <r>
    <x v="1"/>
  </r>
  <r>
    <x v="2"/>
  </r>
  <r>
    <x v="2"/>
  </r>
  <r>
    <x v="1"/>
  </r>
  <r>
    <x v="1"/>
  </r>
  <r>
    <x v="0"/>
  </r>
  <r>
    <x v="0"/>
  </r>
  <r>
    <x v="0"/>
  </r>
  <r>
    <x v="0"/>
  </r>
  <r>
    <x v="1"/>
  </r>
  <r>
    <x v="0"/>
  </r>
  <r>
    <x v="1"/>
  </r>
  <r>
    <x v="1"/>
  </r>
  <r>
    <x v="0"/>
  </r>
  <r>
    <x v="1"/>
  </r>
  <r>
    <x v="0"/>
  </r>
  <r>
    <x v="0"/>
  </r>
  <r>
    <x v="0"/>
  </r>
  <r>
    <x v="0"/>
  </r>
  <r>
    <x v="1"/>
  </r>
  <r>
    <x v="0"/>
  </r>
  <r>
    <x v="1"/>
  </r>
  <r>
    <x v="0"/>
  </r>
  <r>
    <x v="2"/>
  </r>
  <r>
    <x v="0"/>
  </r>
  <r>
    <x v="1"/>
  </r>
  <r>
    <x v="1"/>
  </r>
  <r>
    <x v="0"/>
  </r>
  <r>
    <x v="0"/>
  </r>
  <r>
    <x v="0"/>
  </r>
  <r>
    <x v="1"/>
  </r>
  <r>
    <x v="1"/>
  </r>
  <r>
    <x v="0"/>
  </r>
  <r>
    <x v="0"/>
  </r>
  <r>
    <x v="1"/>
  </r>
  <r>
    <x v="0"/>
  </r>
  <r>
    <x v="1"/>
  </r>
  <r>
    <x v="0"/>
  </r>
  <r>
    <x v="1"/>
  </r>
  <r>
    <x v="1"/>
  </r>
  <r>
    <x v="0"/>
  </r>
  <r>
    <x v="1"/>
  </r>
  <r>
    <x v="0"/>
  </r>
  <r>
    <x v="0"/>
  </r>
  <r>
    <x v="0"/>
  </r>
  <r>
    <x v="0"/>
  </r>
  <r>
    <x v="0"/>
  </r>
  <r>
    <x v="2"/>
  </r>
  <r>
    <x v="0"/>
  </r>
  <r>
    <x v="1"/>
  </r>
  <r>
    <x v="0"/>
  </r>
  <r>
    <x v="0"/>
  </r>
  <r>
    <x v="0"/>
  </r>
  <r>
    <x v="0"/>
  </r>
  <r>
    <x v="0"/>
  </r>
  <r>
    <x v="2"/>
  </r>
  <r>
    <x v="2"/>
  </r>
  <r>
    <x v="1"/>
  </r>
  <r>
    <x v="0"/>
  </r>
  <r>
    <x v="0"/>
  </r>
  <r>
    <x v="1"/>
  </r>
  <r>
    <x v="0"/>
  </r>
  <r>
    <x v="0"/>
  </r>
  <r>
    <x v="2"/>
  </r>
  <r>
    <x v="2"/>
  </r>
  <r>
    <x v="1"/>
  </r>
  <r>
    <x v="1"/>
  </r>
  <r>
    <x v="2"/>
  </r>
  <r>
    <x v="0"/>
  </r>
  <r>
    <x v="0"/>
  </r>
  <r>
    <x v="0"/>
  </r>
  <r>
    <x v="2"/>
  </r>
  <r>
    <x v="0"/>
  </r>
  <r>
    <x v="0"/>
  </r>
  <r>
    <x v="0"/>
  </r>
  <r>
    <x v="0"/>
  </r>
  <r>
    <x v="0"/>
  </r>
  <r>
    <x v="2"/>
  </r>
  <r>
    <x v="2"/>
  </r>
  <r>
    <x v="2"/>
  </r>
  <r>
    <x v="2"/>
  </r>
  <r>
    <x v="2"/>
  </r>
  <r>
    <x v="0"/>
  </r>
  <r>
    <x v="0"/>
  </r>
  <r>
    <x v="0"/>
  </r>
  <r>
    <x v="2"/>
  </r>
  <r>
    <x v="2"/>
  </r>
  <r>
    <x v="2"/>
  </r>
  <r>
    <x v="2"/>
  </r>
  <r>
    <x v="2"/>
  </r>
  <r>
    <x v="2"/>
  </r>
  <r>
    <x v="0"/>
  </r>
  <r>
    <x v="2"/>
  </r>
  <r>
    <x v="2"/>
  </r>
  <r>
    <x v="2"/>
  </r>
  <r>
    <x v="2"/>
  </r>
  <r>
    <x v="1"/>
  </r>
  <r>
    <x v="2"/>
  </r>
  <r>
    <x v="2"/>
  </r>
  <r>
    <x v="2"/>
  </r>
  <r>
    <x v="2"/>
  </r>
  <r>
    <x v="1"/>
  </r>
  <r>
    <x v="0"/>
  </r>
  <r>
    <x v="2"/>
  </r>
  <r>
    <x v="0"/>
  </r>
  <r>
    <x v="1"/>
  </r>
  <r>
    <x v="2"/>
  </r>
  <r>
    <x v="0"/>
  </r>
  <r>
    <x v="0"/>
  </r>
  <r>
    <x v="2"/>
  </r>
  <r>
    <x v="2"/>
  </r>
  <r>
    <x v="2"/>
  </r>
  <r>
    <x v="2"/>
  </r>
  <r>
    <x v="2"/>
  </r>
  <r>
    <x v="2"/>
  </r>
  <r>
    <x v="2"/>
  </r>
  <r>
    <x v="2"/>
  </r>
  <r>
    <x v="2"/>
  </r>
  <r>
    <x v="2"/>
  </r>
  <r>
    <x v="2"/>
  </r>
  <r>
    <x v="1"/>
  </r>
  <r>
    <x v="2"/>
  </r>
  <r>
    <x v="2"/>
  </r>
  <r>
    <x v="2"/>
  </r>
  <r>
    <x v="2"/>
  </r>
  <r>
    <x v="1"/>
  </r>
  <r>
    <x v="1"/>
  </r>
</pivotCacheRecords>
</file>

<file path=xl/pivotCache/pivotCacheRecords1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0"/>
  </r>
  <r>
    <x v="2"/>
  </r>
  <r>
    <x v="2"/>
  </r>
  <r>
    <x v="0"/>
  </r>
  <r>
    <x v="1"/>
  </r>
  <r>
    <x v="3"/>
  </r>
  <r>
    <x v="4"/>
  </r>
  <r>
    <x v="5"/>
  </r>
  <r>
    <x v="0"/>
  </r>
  <r>
    <x v="2"/>
  </r>
  <r>
    <x v="2"/>
  </r>
  <r>
    <x v="6"/>
  </r>
  <r>
    <x v="0"/>
  </r>
  <r>
    <x v="0"/>
  </r>
  <r>
    <x v="0"/>
  </r>
  <r>
    <x v="1"/>
  </r>
  <r>
    <x v="0"/>
  </r>
  <r>
    <x v="2"/>
  </r>
  <r>
    <x v="0"/>
  </r>
  <r>
    <x v="0"/>
  </r>
  <r>
    <x v="2"/>
  </r>
  <r>
    <x v="2"/>
  </r>
  <r>
    <x v="0"/>
  </r>
  <r>
    <x v="2"/>
  </r>
  <r>
    <x v="4"/>
  </r>
  <r>
    <x v="0"/>
  </r>
  <r>
    <x v="2"/>
  </r>
  <r>
    <x v="2"/>
  </r>
  <r>
    <x v="2"/>
  </r>
  <r>
    <x v="2"/>
  </r>
  <r>
    <x v="2"/>
  </r>
  <r>
    <x v="2"/>
  </r>
  <r>
    <x v="2"/>
  </r>
  <r>
    <x v="2"/>
  </r>
  <r>
    <x v="2"/>
  </r>
  <r>
    <x v="2"/>
  </r>
  <r>
    <x v="2"/>
  </r>
  <r>
    <x v="0"/>
  </r>
  <r>
    <x v="0"/>
  </r>
  <r>
    <x v="3"/>
  </r>
  <r>
    <x v="4"/>
  </r>
  <r>
    <x v="2"/>
  </r>
  <r>
    <x v="0"/>
  </r>
  <r>
    <x v="2"/>
  </r>
  <r>
    <x v="2"/>
  </r>
  <r>
    <x v="6"/>
  </r>
  <r>
    <x v="2"/>
  </r>
  <r>
    <x v="0"/>
  </r>
  <r>
    <x v="0"/>
  </r>
  <r>
    <x v="4"/>
  </r>
  <r>
    <x v="1"/>
  </r>
  <r>
    <x v="2"/>
  </r>
  <r>
    <x v="3"/>
  </r>
  <r>
    <x v="2"/>
  </r>
  <r>
    <x v="1"/>
  </r>
  <r>
    <x v="2"/>
  </r>
  <r>
    <x v="0"/>
  </r>
  <r>
    <x v="2"/>
  </r>
  <r>
    <x v="2"/>
  </r>
  <r>
    <x v="0"/>
  </r>
  <r>
    <x v="0"/>
  </r>
  <r>
    <x v="0"/>
  </r>
  <r>
    <x v="2"/>
  </r>
  <r>
    <x v="2"/>
  </r>
  <r>
    <x v="1"/>
  </r>
  <r>
    <x v="4"/>
  </r>
  <r>
    <x v="2"/>
  </r>
  <r>
    <x v="0"/>
  </r>
  <r>
    <x v="2"/>
  </r>
  <r>
    <x v="4"/>
  </r>
  <r>
    <x v="2"/>
  </r>
  <r>
    <x v="2"/>
  </r>
  <r>
    <x v="0"/>
  </r>
  <r>
    <x v="2"/>
  </r>
  <r>
    <x v="0"/>
  </r>
  <r>
    <x v="0"/>
  </r>
  <r>
    <x v="4"/>
  </r>
  <r>
    <x v="0"/>
  </r>
  <r>
    <x v="6"/>
  </r>
  <r>
    <x v="2"/>
  </r>
  <r>
    <x v="0"/>
  </r>
  <r>
    <x v="2"/>
  </r>
  <r>
    <x v="0"/>
  </r>
  <r>
    <x v="4"/>
  </r>
  <r>
    <x v="0"/>
  </r>
  <r>
    <x v="0"/>
  </r>
  <r>
    <x v="6"/>
  </r>
  <r>
    <x v="2"/>
  </r>
  <r>
    <x v="2"/>
  </r>
  <r>
    <x v="2"/>
  </r>
  <r>
    <x v="0"/>
  </r>
  <r>
    <x v="0"/>
  </r>
  <r>
    <x v="2"/>
  </r>
  <r>
    <x v="4"/>
  </r>
  <r>
    <x v="0"/>
  </r>
  <r>
    <x v="2"/>
  </r>
  <r>
    <x v="2"/>
  </r>
  <r>
    <x v="2"/>
  </r>
  <r>
    <x v="2"/>
  </r>
  <r>
    <x v="2"/>
  </r>
  <r>
    <x v="4"/>
  </r>
  <r>
    <x v="0"/>
  </r>
  <r>
    <x v="0"/>
  </r>
  <r>
    <x v="2"/>
  </r>
  <r>
    <x v="0"/>
  </r>
  <r>
    <x v="1"/>
  </r>
  <r>
    <x v="0"/>
  </r>
  <r>
    <x v="0"/>
  </r>
  <r>
    <x v="1"/>
  </r>
  <r>
    <x v="2"/>
  </r>
  <r>
    <x v="2"/>
  </r>
  <r>
    <x v="2"/>
  </r>
  <r>
    <x v="2"/>
  </r>
  <r>
    <x v="2"/>
  </r>
  <r>
    <x v="0"/>
  </r>
  <r>
    <x v="1"/>
  </r>
  <r>
    <x v="1"/>
  </r>
  <r>
    <x v="2"/>
  </r>
  <r>
    <x v="2"/>
  </r>
  <r>
    <x v="2"/>
  </r>
  <r>
    <x v="2"/>
  </r>
  <r>
    <x v="2"/>
  </r>
  <r>
    <x v="2"/>
  </r>
  <r>
    <x v="0"/>
  </r>
  <r>
    <x v="2"/>
  </r>
  <r>
    <x v="2"/>
  </r>
  <r>
    <x v="2"/>
  </r>
  <r>
    <x v="2"/>
  </r>
  <r>
    <x v="2"/>
  </r>
  <r>
    <x v="2"/>
  </r>
  <r>
    <x v="2"/>
  </r>
  <r>
    <x v="2"/>
  </r>
  <r>
    <x v="2"/>
  </r>
  <r>
    <x v="2"/>
  </r>
  <r>
    <x v="3"/>
  </r>
  <r>
    <x v="2"/>
  </r>
  <r>
    <x v="3"/>
  </r>
  <r>
    <x v="2"/>
  </r>
  <r>
    <x v="2"/>
  </r>
  <r>
    <x v="1"/>
  </r>
  <r>
    <x v="1"/>
  </r>
  <r>
    <x v="2"/>
  </r>
  <r>
    <x v="2"/>
  </r>
  <r>
    <x v="2"/>
  </r>
  <r>
    <x v="2"/>
  </r>
  <r>
    <x v="2"/>
  </r>
  <r>
    <x v="2"/>
  </r>
  <r>
    <x v="2"/>
  </r>
  <r>
    <x v="2"/>
  </r>
  <r>
    <x v="2"/>
  </r>
  <r>
    <x v="2"/>
  </r>
  <r>
    <x v="2"/>
  </r>
  <r>
    <x v="2"/>
  </r>
  <r>
    <x v="2"/>
  </r>
  <r>
    <x v="2"/>
  </r>
  <r>
    <x v="2"/>
  </r>
  <r>
    <x v="2"/>
  </r>
  <r>
    <x v="2"/>
  </r>
  <r>
    <x v="2"/>
  </r>
</pivotCacheRecords>
</file>

<file path=xl/pivotCache/pivotCacheRecords1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1"/>
  </r>
  <r>
    <x v="2"/>
  </r>
  <r>
    <x v="2"/>
  </r>
  <r>
    <x v="3"/>
  </r>
  <r>
    <x v="1"/>
  </r>
  <r>
    <x v="1"/>
  </r>
  <r>
    <x v="3"/>
  </r>
  <r>
    <x v="3"/>
  </r>
  <r>
    <x v="4"/>
  </r>
  <r>
    <x v="2"/>
  </r>
  <r>
    <x v="2"/>
  </r>
  <r>
    <x v="3"/>
  </r>
  <r>
    <x v="1"/>
  </r>
  <r>
    <x v="0"/>
  </r>
  <r>
    <x v="1"/>
  </r>
  <r>
    <x v="3"/>
  </r>
  <r>
    <x v="1"/>
  </r>
  <r>
    <x v="2"/>
  </r>
  <r>
    <x v="3"/>
  </r>
  <r>
    <x v="0"/>
  </r>
  <r>
    <x v="2"/>
  </r>
  <r>
    <x v="2"/>
  </r>
  <r>
    <x v="3"/>
  </r>
  <r>
    <x v="2"/>
  </r>
  <r>
    <x v="3"/>
  </r>
  <r>
    <x v="1"/>
  </r>
  <r>
    <x v="2"/>
  </r>
  <r>
    <x v="2"/>
  </r>
  <r>
    <x v="2"/>
  </r>
  <r>
    <x v="2"/>
  </r>
  <r>
    <x v="2"/>
  </r>
  <r>
    <x v="2"/>
  </r>
  <r>
    <x v="2"/>
  </r>
  <r>
    <x v="2"/>
  </r>
  <r>
    <x v="2"/>
  </r>
  <r>
    <x v="2"/>
  </r>
  <r>
    <x v="2"/>
  </r>
  <r>
    <x v="1"/>
  </r>
  <r>
    <x v="4"/>
  </r>
  <r>
    <x v="0"/>
  </r>
  <r>
    <x v="3"/>
  </r>
  <r>
    <x v="2"/>
  </r>
  <r>
    <x v="0"/>
  </r>
  <r>
    <x v="2"/>
  </r>
  <r>
    <x v="2"/>
  </r>
  <r>
    <x v="0"/>
  </r>
  <r>
    <x v="2"/>
  </r>
  <r>
    <x v="0"/>
  </r>
  <r>
    <x v="0"/>
  </r>
  <r>
    <x v="3"/>
  </r>
  <r>
    <x v="0"/>
  </r>
  <r>
    <x v="2"/>
  </r>
  <r>
    <x v="3"/>
  </r>
  <r>
    <x v="2"/>
  </r>
  <r>
    <x v="1"/>
  </r>
  <r>
    <x v="2"/>
  </r>
  <r>
    <x v="3"/>
  </r>
  <r>
    <x v="2"/>
  </r>
  <r>
    <x v="2"/>
  </r>
  <r>
    <x v="0"/>
  </r>
  <r>
    <x v="3"/>
  </r>
  <r>
    <x v="4"/>
  </r>
  <r>
    <x v="2"/>
  </r>
  <r>
    <x v="2"/>
  </r>
  <r>
    <x v="1"/>
  </r>
  <r>
    <x v="3"/>
  </r>
  <r>
    <x v="2"/>
  </r>
  <r>
    <x v="1"/>
  </r>
  <r>
    <x v="2"/>
  </r>
  <r>
    <x v="3"/>
  </r>
  <r>
    <x v="2"/>
  </r>
  <r>
    <x v="2"/>
  </r>
  <r>
    <x v="4"/>
  </r>
  <r>
    <x v="2"/>
  </r>
  <r>
    <x v="0"/>
  </r>
  <r>
    <x v="3"/>
  </r>
  <r>
    <x v="3"/>
  </r>
  <r>
    <x v="3"/>
  </r>
  <r>
    <x v="4"/>
  </r>
  <r>
    <x v="2"/>
  </r>
  <r>
    <x v="0"/>
  </r>
  <r>
    <x v="2"/>
  </r>
  <r>
    <x v="1"/>
  </r>
  <r>
    <x v="3"/>
  </r>
  <r>
    <x v="1"/>
  </r>
  <r>
    <x v="0"/>
  </r>
  <r>
    <x v="0"/>
  </r>
  <r>
    <x v="2"/>
  </r>
  <r>
    <x v="2"/>
  </r>
  <r>
    <x v="2"/>
  </r>
  <r>
    <x v="0"/>
  </r>
  <r>
    <x v="4"/>
  </r>
  <r>
    <x v="2"/>
  </r>
  <r>
    <x v="1"/>
  </r>
  <r>
    <x v="1"/>
  </r>
  <r>
    <x v="2"/>
  </r>
  <r>
    <x v="2"/>
  </r>
  <r>
    <x v="2"/>
  </r>
  <r>
    <x v="2"/>
  </r>
  <r>
    <x v="2"/>
  </r>
  <r>
    <x v="3"/>
  </r>
  <r>
    <x v="3"/>
  </r>
  <r>
    <x v="3"/>
  </r>
  <r>
    <x v="2"/>
  </r>
  <r>
    <x v="0"/>
  </r>
  <r>
    <x v="0"/>
  </r>
  <r>
    <x v="3"/>
  </r>
  <r>
    <x v="3"/>
  </r>
  <r>
    <x v="0"/>
  </r>
  <r>
    <x v="2"/>
  </r>
  <r>
    <x v="2"/>
  </r>
  <r>
    <x v="2"/>
  </r>
  <r>
    <x v="2"/>
  </r>
  <r>
    <x v="2"/>
  </r>
  <r>
    <x v="0"/>
  </r>
  <r>
    <x v="1"/>
  </r>
  <r>
    <x v="1"/>
  </r>
  <r>
    <x v="2"/>
  </r>
  <r>
    <x v="2"/>
  </r>
  <r>
    <x v="2"/>
  </r>
  <r>
    <x v="2"/>
  </r>
  <r>
    <x v="2"/>
  </r>
  <r>
    <x v="2"/>
  </r>
  <r>
    <x v="3"/>
  </r>
  <r>
    <x v="2"/>
  </r>
  <r>
    <x v="2"/>
  </r>
  <r>
    <x v="2"/>
  </r>
  <r>
    <x v="2"/>
  </r>
  <r>
    <x v="2"/>
  </r>
  <r>
    <x v="2"/>
  </r>
  <r>
    <x v="2"/>
  </r>
  <r>
    <x v="2"/>
  </r>
  <r>
    <x v="2"/>
  </r>
  <r>
    <x v="2"/>
  </r>
  <r>
    <x v="3"/>
  </r>
  <r>
    <x v="2"/>
  </r>
  <r>
    <x v="1"/>
  </r>
  <r>
    <x v="2"/>
  </r>
  <r>
    <x v="2"/>
  </r>
  <r>
    <x v="1"/>
  </r>
  <r>
    <x v="1"/>
  </r>
  <r>
    <x v="2"/>
  </r>
  <r>
    <x v="2"/>
  </r>
  <r>
    <x v="2"/>
  </r>
  <r>
    <x v="2"/>
  </r>
  <r>
    <x v="2"/>
  </r>
  <r>
    <x v="2"/>
  </r>
  <r>
    <x v="2"/>
  </r>
  <r>
    <x v="2"/>
  </r>
  <r>
    <x v="2"/>
  </r>
  <r>
    <x v="2"/>
  </r>
  <r>
    <x v="2"/>
  </r>
  <r>
    <x v="2"/>
  </r>
  <r>
    <x v="2"/>
  </r>
  <r>
    <x v="2"/>
  </r>
  <r>
    <x v="2"/>
  </r>
  <r>
    <x v="2"/>
  </r>
  <r>
    <x v="2"/>
  </r>
  <r>
    <x v="2"/>
  </r>
</pivotCacheRecords>
</file>

<file path=xl/pivotCache/pivotCacheRecords1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1"/>
  </r>
  <r>
    <x v="2"/>
  </r>
  <r>
    <x v="2"/>
  </r>
  <r>
    <x v="1"/>
  </r>
  <r>
    <x v="3"/>
  </r>
  <r>
    <x v="3"/>
  </r>
  <r>
    <x v="1"/>
  </r>
  <r>
    <x v="3"/>
  </r>
  <r>
    <x v="3"/>
  </r>
  <r>
    <x v="2"/>
  </r>
  <r>
    <x v="2"/>
  </r>
  <r>
    <x v="3"/>
  </r>
  <r>
    <x v="3"/>
  </r>
  <r>
    <x v="3"/>
  </r>
  <r>
    <x v="4"/>
  </r>
  <r>
    <x v="3"/>
  </r>
  <r>
    <x v="3"/>
  </r>
  <r>
    <x v="2"/>
  </r>
  <r>
    <x v="1"/>
  </r>
  <r>
    <x v="1"/>
  </r>
  <r>
    <x v="2"/>
  </r>
  <r>
    <x v="2"/>
  </r>
  <r>
    <x v="1"/>
  </r>
  <r>
    <x v="2"/>
  </r>
  <r>
    <x v="1"/>
  </r>
  <r>
    <x v="0"/>
  </r>
  <r>
    <x v="2"/>
  </r>
  <r>
    <x v="2"/>
  </r>
  <r>
    <x v="2"/>
  </r>
  <r>
    <x v="2"/>
  </r>
  <r>
    <x v="2"/>
  </r>
  <r>
    <x v="2"/>
  </r>
  <r>
    <x v="2"/>
  </r>
  <r>
    <x v="2"/>
  </r>
  <r>
    <x v="2"/>
  </r>
  <r>
    <x v="2"/>
  </r>
  <r>
    <x v="2"/>
  </r>
  <r>
    <x v="3"/>
  </r>
  <r>
    <x v="3"/>
  </r>
  <r>
    <x v="5"/>
  </r>
  <r>
    <x v="1"/>
  </r>
  <r>
    <x v="2"/>
  </r>
  <r>
    <x v="0"/>
  </r>
  <r>
    <x v="2"/>
  </r>
  <r>
    <x v="2"/>
  </r>
  <r>
    <x v="1"/>
  </r>
  <r>
    <x v="2"/>
  </r>
  <r>
    <x v="3"/>
  </r>
  <r>
    <x v="3"/>
  </r>
  <r>
    <x v="1"/>
  </r>
  <r>
    <x v="3"/>
  </r>
  <r>
    <x v="2"/>
  </r>
  <r>
    <x v="3"/>
  </r>
  <r>
    <x v="2"/>
  </r>
  <r>
    <x v="3"/>
  </r>
  <r>
    <x v="2"/>
  </r>
  <r>
    <x v="1"/>
  </r>
  <r>
    <x v="2"/>
  </r>
  <r>
    <x v="2"/>
  </r>
  <r>
    <x v="0"/>
  </r>
  <r>
    <x v="1"/>
  </r>
  <r>
    <x v="1"/>
  </r>
  <r>
    <x v="2"/>
  </r>
  <r>
    <x v="2"/>
  </r>
  <r>
    <x v="6"/>
  </r>
  <r>
    <x v="1"/>
  </r>
  <r>
    <x v="2"/>
  </r>
  <r>
    <x v="1"/>
  </r>
  <r>
    <x v="2"/>
  </r>
  <r>
    <x v="1"/>
  </r>
  <r>
    <x v="2"/>
  </r>
  <r>
    <x v="2"/>
  </r>
  <r>
    <x v="1"/>
  </r>
  <r>
    <x v="2"/>
  </r>
  <r>
    <x v="1"/>
  </r>
  <r>
    <x v="0"/>
  </r>
  <r>
    <x v="3"/>
  </r>
  <r>
    <x v="4"/>
  </r>
  <r>
    <x v="4"/>
  </r>
  <r>
    <x v="2"/>
  </r>
  <r>
    <x v="3"/>
  </r>
  <r>
    <x v="2"/>
  </r>
  <r>
    <x v="3"/>
  </r>
  <r>
    <x v="1"/>
  </r>
  <r>
    <x v="3"/>
  </r>
  <r>
    <x v="3"/>
  </r>
  <r>
    <x v="0"/>
  </r>
  <r>
    <x v="2"/>
  </r>
  <r>
    <x v="2"/>
  </r>
  <r>
    <x v="2"/>
  </r>
  <r>
    <x v="3"/>
  </r>
  <r>
    <x v="0"/>
  </r>
  <r>
    <x v="2"/>
  </r>
  <r>
    <x v="3"/>
  </r>
  <r>
    <x v="4"/>
  </r>
  <r>
    <x v="2"/>
  </r>
  <r>
    <x v="2"/>
  </r>
  <r>
    <x v="2"/>
  </r>
  <r>
    <x v="2"/>
  </r>
  <r>
    <x v="2"/>
  </r>
  <r>
    <x v="1"/>
  </r>
  <r>
    <x v="1"/>
  </r>
  <r>
    <x v="7"/>
  </r>
  <r>
    <x v="2"/>
  </r>
  <r>
    <x v="3"/>
  </r>
  <r>
    <x v="0"/>
  </r>
  <r>
    <x v="3"/>
  </r>
  <r>
    <x v="3"/>
  </r>
  <r>
    <x v="3"/>
  </r>
  <r>
    <x v="2"/>
  </r>
  <r>
    <x v="2"/>
  </r>
  <r>
    <x v="2"/>
  </r>
  <r>
    <x v="2"/>
  </r>
  <r>
    <x v="2"/>
  </r>
  <r>
    <x v="1"/>
  </r>
  <r>
    <x v="1"/>
  </r>
  <r>
    <x v="1"/>
  </r>
  <r>
    <x v="2"/>
  </r>
  <r>
    <x v="2"/>
  </r>
  <r>
    <x v="2"/>
  </r>
  <r>
    <x v="2"/>
  </r>
  <r>
    <x v="2"/>
  </r>
  <r>
    <x v="2"/>
  </r>
  <r>
    <x v="3"/>
  </r>
  <r>
    <x v="2"/>
  </r>
  <r>
    <x v="2"/>
  </r>
  <r>
    <x v="2"/>
  </r>
  <r>
    <x v="2"/>
  </r>
  <r>
    <x v="2"/>
  </r>
  <r>
    <x v="2"/>
  </r>
  <r>
    <x v="2"/>
  </r>
  <r>
    <x v="2"/>
  </r>
  <r>
    <x v="2"/>
  </r>
  <r>
    <x v="2"/>
  </r>
  <r>
    <x v="1"/>
  </r>
  <r>
    <x v="2"/>
  </r>
  <r>
    <x v="1"/>
  </r>
  <r>
    <x v="2"/>
  </r>
  <r>
    <x v="2"/>
  </r>
  <r>
    <x v="3"/>
  </r>
  <r>
    <x v="3"/>
  </r>
  <r>
    <x v="2"/>
  </r>
  <r>
    <x v="2"/>
  </r>
  <r>
    <x v="2"/>
  </r>
  <r>
    <x v="2"/>
  </r>
  <r>
    <x v="2"/>
  </r>
  <r>
    <x v="2"/>
  </r>
  <r>
    <x v="2"/>
  </r>
  <r>
    <x v="2"/>
  </r>
  <r>
    <x v="2"/>
  </r>
  <r>
    <x v="2"/>
  </r>
  <r>
    <x v="2"/>
  </r>
  <r>
    <x v="2"/>
  </r>
  <r>
    <x v="2"/>
  </r>
  <r>
    <x v="2"/>
  </r>
  <r>
    <x v="2"/>
  </r>
  <r>
    <x v="2"/>
  </r>
  <r>
    <x v="2"/>
  </r>
  <r>
    <x v="2"/>
  </r>
</pivotCacheRecords>
</file>

<file path=xl/pivotCache/pivotCacheRecords1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0"/>
  </r>
  <r>
    <x v="0"/>
  </r>
  <r>
    <x v="0"/>
  </r>
  <r>
    <x v="2"/>
  </r>
  <r>
    <x v="0"/>
  </r>
  <r>
    <x v="0"/>
  </r>
  <r>
    <x v="1"/>
  </r>
  <r>
    <x v="1"/>
  </r>
  <r>
    <x v="0"/>
  </r>
  <r>
    <x v="0"/>
  </r>
  <r>
    <x v="0"/>
  </r>
  <r>
    <x v="2"/>
  </r>
  <r>
    <x v="0"/>
  </r>
  <r>
    <x v="0"/>
  </r>
  <r>
    <x v="1"/>
  </r>
  <r>
    <x v="0"/>
  </r>
  <r>
    <x v="0"/>
  </r>
  <r>
    <x v="1"/>
  </r>
  <r>
    <x v="2"/>
  </r>
  <r>
    <x v="0"/>
  </r>
  <r>
    <x v="2"/>
  </r>
  <r>
    <x v="0"/>
  </r>
  <r>
    <x v="0"/>
  </r>
  <r>
    <x v="0"/>
  </r>
  <r>
    <x v="1"/>
  </r>
  <r>
    <x v="1"/>
  </r>
  <r>
    <x v="1"/>
  </r>
  <r>
    <x v="1"/>
  </r>
  <r>
    <x v="1"/>
  </r>
  <r>
    <x v="1"/>
  </r>
  <r>
    <x v="0"/>
  </r>
  <r>
    <x v="0"/>
  </r>
  <r>
    <x v="1"/>
  </r>
  <r>
    <x v="1"/>
  </r>
  <r>
    <x v="2"/>
  </r>
  <r>
    <x v="0"/>
  </r>
  <r>
    <x v="0"/>
  </r>
  <r>
    <x v="2"/>
  </r>
  <r>
    <x v="1"/>
  </r>
  <r>
    <x v="0"/>
  </r>
  <r>
    <x v="1"/>
  </r>
  <r>
    <x v="1"/>
  </r>
  <r>
    <x v="0"/>
  </r>
  <r>
    <x v="1"/>
  </r>
  <r>
    <x v="0"/>
  </r>
  <r>
    <x v="2"/>
  </r>
  <r>
    <x v="0"/>
  </r>
  <r>
    <x v="2"/>
  </r>
  <r>
    <x v="1"/>
  </r>
  <r>
    <x v="0"/>
  </r>
  <r>
    <x v="1"/>
  </r>
  <r>
    <x v="0"/>
  </r>
  <r>
    <x v="2"/>
  </r>
  <r>
    <x v="0"/>
  </r>
  <r>
    <x v="1"/>
  </r>
  <r>
    <x v="1"/>
  </r>
  <r>
    <x v="0"/>
  </r>
  <r>
    <x v="0"/>
  </r>
  <r>
    <x v="0"/>
  </r>
  <r>
    <x v="1"/>
  </r>
  <r>
    <x v="1"/>
  </r>
  <r>
    <x v="0"/>
  </r>
  <r>
    <x v="2"/>
  </r>
  <r>
    <x v="1"/>
  </r>
  <r>
    <x v="0"/>
  </r>
  <r>
    <x v="1"/>
  </r>
  <r>
    <x v="0"/>
  </r>
  <r>
    <x v="1"/>
  </r>
  <r>
    <x v="1"/>
  </r>
  <r>
    <x v="2"/>
  </r>
  <r>
    <x v="1"/>
  </r>
  <r>
    <x v="0"/>
  </r>
  <r>
    <x v="0"/>
  </r>
  <r>
    <x v="0"/>
  </r>
  <r>
    <x v="0"/>
  </r>
  <r>
    <x v="0"/>
  </r>
  <r>
    <x v="2"/>
  </r>
  <r>
    <x v="2"/>
  </r>
  <r>
    <x v="1"/>
  </r>
  <r>
    <x v="0"/>
  </r>
  <r>
    <x v="0"/>
  </r>
  <r>
    <x v="0"/>
  </r>
  <r>
    <x v="2"/>
  </r>
  <r>
    <x v="0"/>
  </r>
  <r>
    <x v="0"/>
  </r>
  <r>
    <x v="2"/>
  </r>
  <r>
    <x v="1"/>
  </r>
  <r>
    <x v="0"/>
  </r>
  <r>
    <x v="0"/>
  </r>
  <r>
    <x v="1"/>
  </r>
  <r>
    <x v="0"/>
  </r>
  <r>
    <x v="0"/>
  </r>
  <r>
    <x v="0"/>
  </r>
  <r>
    <x v="2"/>
  </r>
  <r>
    <x v="1"/>
  </r>
  <r>
    <x v="1"/>
  </r>
  <r>
    <x v="2"/>
  </r>
  <r>
    <x v="0"/>
  </r>
  <r>
    <x v="0"/>
  </r>
  <r>
    <x v="0"/>
  </r>
  <r>
    <x v="2"/>
  </r>
  <r>
    <x v="0"/>
  </r>
  <r>
    <x v="0"/>
  </r>
  <r>
    <x v="0"/>
  </r>
  <r>
    <x v="0"/>
  </r>
  <r>
    <x v="0"/>
  </r>
  <r>
    <x v="0"/>
  </r>
  <r>
    <x v="2"/>
  </r>
  <r>
    <x v="0"/>
  </r>
  <r>
    <x v="2"/>
  </r>
  <r>
    <x v="0"/>
  </r>
  <r>
    <x v="2"/>
  </r>
  <r>
    <x v="0"/>
  </r>
  <r>
    <x v="0"/>
  </r>
  <r>
    <x v="0"/>
  </r>
  <r>
    <x v="0"/>
  </r>
  <r>
    <x v="0"/>
  </r>
  <r>
    <x v="0"/>
  </r>
  <r>
    <x v="0"/>
  </r>
  <r>
    <x v="0"/>
  </r>
  <r>
    <x v="0"/>
  </r>
  <r>
    <x v="0"/>
  </r>
  <r>
    <x v="0"/>
  </r>
  <r>
    <x v="0"/>
  </r>
  <r>
    <x v="0"/>
  </r>
  <r>
    <x v="1"/>
  </r>
  <r>
    <x v="0"/>
  </r>
  <r>
    <x v="0"/>
  </r>
  <r>
    <x v="0"/>
  </r>
  <r>
    <x v="0"/>
  </r>
  <r>
    <x v="1"/>
  </r>
  <r>
    <x v="0"/>
  </r>
  <r>
    <x v="2"/>
  </r>
  <r>
    <x v="0"/>
  </r>
  <r>
    <x v="1"/>
  </r>
  <r>
    <x v="0"/>
  </r>
  <r>
    <x v="0"/>
  </r>
  <r>
    <x v="0"/>
  </r>
  <r>
    <x v="2"/>
  </r>
  <r>
    <x v="0"/>
  </r>
  <r>
    <x v="2"/>
  </r>
  <r>
    <x v="0"/>
  </r>
  <r>
    <x v="0"/>
  </r>
  <r>
    <x v="0"/>
  </r>
  <r>
    <x v="0"/>
  </r>
  <r>
    <x v="0"/>
  </r>
  <r>
    <x v="0"/>
  </r>
  <r>
    <x v="0"/>
  </r>
  <r>
    <x v="0"/>
  </r>
  <r>
    <x v="1"/>
  </r>
  <r>
    <x v="0"/>
  </r>
  <r>
    <x v="0"/>
  </r>
  <r>
    <x v="0"/>
  </r>
  <r>
    <x v="0"/>
  </r>
  <r>
    <x v="1"/>
  </r>
  <r>
    <x v="1"/>
  </r>
</pivotCacheRecords>
</file>

<file path=xl/pivotCache/pivotCacheRecords1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0"/>
  </r>
  <r>
    <x v="2"/>
  </r>
  <r>
    <x v="2"/>
  </r>
  <r>
    <x v="3"/>
  </r>
  <r>
    <x v="0"/>
  </r>
  <r>
    <x v="3"/>
  </r>
  <r>
    <x v="2"/>
  </r>
  <r>
    <x v="0"/>
  </r>
  <r>
    <x v="0"/>
  </r>
  <r>
    <x v="2"/>
  </r>
  <r>
    <x v="2"/>
  </r>
  <r>
    <x v="0"/>
  </r>
  <r>
    <x v="0"/>
  </r>
  <r>
    <x v="0"/>
  </r>
  <r>
    <x v="2"/>
  </r>
  <r>
    <x v="4"/>
  </r>
  <r>
    <x v="0"/>
  </r>
  <r>
    <x v="2"/>
  </r>
  <r>
    <x v="4"/>
  </r>
  <r>
    <x v="0"/>
  </r>
  <r>
    <x v="2"/>
  </r>
  <r>
    <x v="2"/>
  </r>
  <r>
    <x v="0"/>
  </r>
  <r>
    <x v="2"/>
  </r>
  <r>
    <x v="3"/>
  </r>
  <r>
    <x v="5"/>
  </r>
  <r>
    <x v="3"/>
  </r>
  <r>
    <x v="2"/>
  </r>
  <r>
    <x v="2"/>
  </r>
  <r>
    <x v="2"/>
  </r>
  <r>
    <x v="2"/>
  </r>
  <r>
    <x v="2"/>
  </r>
  <r>
    <x v="2"/>
  </r>
  <r>
    <x v="0"/>
  </r>
  <r>
    <x v="0"/>
  </r>
  <r>
    <x v="2"/>
  </r>
  <r>
    <x v="2"/>
  </r>
  <r>
    <x v="2"/>
  </r>
  <r>
    <x v="0"/>
  </r>
  <r>
    <x v="3"/>
  </r>
  <r>
    <x v="2"/>
  </r>
  <r>
    <x v="2"/>
  </r>
  <r>
    <x v="0"/>
  </r>
  <r>
    <x v="2"/>
  </r>
  <r>
    <x v="2"/>
  </r>
  <r>
    <x v="6"/>
  </r>
  <r>
    <x v="2"/>
  </r>
  <r>
    <x v="0"/>
  </r>
  <r>
    <x v="2"/>
  </r>
  <r>
    <x v="4"/>
  </r>
  <r>
    <x v="2"/>
  </r>
  <r>
    <x v="2"/>
  </r>
  <r>
    <x v="3"/>
  </r>
  <r>
    <x v="2"/>
  </r>
  <r>
    <x v="3"/>
  </r>
  <r>
    <x v="2"/>
  </r>
  <r>
    <x v="0"/>
  </r>
  <r>
    <x v="2"/>
  </r>
  <r>
    <x v="2"/>
  </r>
  <r>
    <x v="3"/>
  </r>
  <r>
    <x v="0"/>
  </r>
  <r>
    <x v="0"/>
  </r>
  <r>
    <x v="2"/>
  </r>
  <r>
    <x v="2"/>
  </r>
  <r>
    <x v="0"/>
  </r>
  <r>
    <x v="2"/>
  </r>
  <r>
    <x v="2"/>
  </r>
  <r>
    <x v="0"/>
  </r>
  <r>
    <x v="2"/>
  </r>
  <r>
    <x v="3"/>
  </r>
  <r>
    <x v="2"/>
  </r>
  <r>
    <x v="2"/>
  </r>
  <r>
    <x v="2"/>
  </r>
  <r>
    <x v="2"/>
  </r>
  <r>
    <x v="0"/>
  </r>
  <r>
    <x v="0"/>
  </r>
  <r>
    <x v="3"/>
  </r>
  <r>
    <x v="0"/>
  </r>
  <r>
    <x v="3"/>
  </r>
  <r>
    <x v="2"/>
  </r>
  <r>
    <x v="2"/>
  </r>
  <r>
    <x v="2"/>
  </r>
  <r>
    <x v="0"/>
  </r>
  <r>
    <x v="4"/>
  </r>
  <r>
    <x v="0"/>
  </r>
  <r>
    <x v="2"/>
  </r>
  <r>
    <x v="3"/>
  </r>
  <r>
    <x v="0"/>
  </r>
  <r>
    <x v="2"/>
  </r>
  <r>
    <x v="2"/>
  </r>
  <r>
    <x v="0"/>
  </r>
  <r>
    <x v="4"/>
  </r>
  <r>
    <x v="2"/>
  </r>
  <r>
    <x v="4"/>
  </r>
  <r>
    <x v="3"/>
  </r>
  <r>
    <x v="3"/>
  </r>
  <r>
    <x v="2"/>
  </r>
  <r>
    <x v="2"/>
  </r>
  <r>
    <x v="2"/>
  </r>
  <r>
    <x v="2"/>
  </r>
  <r>
    <x v="4"/>
  </r>
  <r>
    <x v="0"/>
  </r>
  <r>
    <x v="6"/>
  </r>
  <r>
    <x v="2"/>
  </r>
  <r>
    <x v="0"/>
  </r>
  <r>
    <x v="0"/>
  </r>
  <r>
    <x v="6"/>
  </r>
  <r>
    <x v="3"/>
  </r>
  <r>
    <x v="0"/>
  </r>
  <r>
    <x v="0"/>
  </r>
  <r>
    <x v="2"/>
  </r>
  <r>
    <x v="3"/>
  </r>
  <r>
    <x v="2"/>
  </r>
  <r>
    <x v="3"/>
  </r>
  <r>
    <x v="2"/>
  </r>
  <r>
    <x v="3"/>
  </r>
  <r>
    <x v="1"/>
  </r>
  <r>
    <x v="3"/>
  </r>
  <r>
    <x v="3"/>
  </r>
  <r>
    <x v="3"/>
  </r>
  <r>
    <x v="3"/>
  </r>
  <r>
    <x v="3"/>
  </r>
  <r>
    <x v="0"/>
  </r>
  <r>
    <x v="3"/>
  </r>
  <r>
    <x v="3"/>
  </r>
  <r>
    <x v="3"/>
  </r>
  <r>
    <x v="3"/>
  </r>
  <r>
    <x v="3"/>
  </r>
  <r>
    <x v="2"/>
  </r>
  <r>
    <x v="3"/>
  </r>
  <r>
    <x v="3"/>
  </r>
  <r>
    <x v="3"/>
  </r>
  <r>
    <x v="3"/>
  </r>
  <r>
    <x v="2"/>
  </r>
  <r>
    <x v="6"/>
  </r>
  <r>
    <x v="2"/>
  </r>
  <r>
    <x v="3"/>
  </r>
  <r>
    <x v="2"/>
  </r>
  <r>
    <x v="3"/>
  </r>
  <r>
    <x v="0"/>
  </r>
  <r>
    <x v="0"/>
  </r>
  <r>
    <x v="2"/>
  </r>
  <r>
    <x v="3"/>
  </r>
  <r>
    <x v="2"/>
  </r>
  <r>
    <x v="3"/>
  </r>
  <r>
    <x v="3"/>
  </r>
  <r>
    <x v="0"/>
  </r>
  <r>
    <x v="0"/>
  </r>
  <r>
    <x v="3"/>
  </r>
  <r>
    <x v="3"/>
  </r>
  <r>
    <x v="3"/>
  </r>
  <r>
    <x v="3"/>
  </r>
  <r>
    <x v="2"/>
  </r>
  <r>
    <x v="3"/>
  </r>
  <r>
    <x v="0"/>
  </r>
  <r>
    <x v="3"/>
  </r>
  <r>
    <x v="0"/>
  </r>
  <r>
    <x v="2"/>
  </r>
  <r>
    <x v="2"/>
  </r>
</pivotCacheRecords>
</file>

<file path=xl/pivotCache/pivotCacheRecords2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2"/>
  </r>
  <r>
    <x v="3"/>
  </r>
  <r>
    <x v="3"/>
  </r>
  <r>
    <x v="4"/>
  </r>
  <r>
    <x v="4"/>
  </r>
  <r>
    <x v="5"/>
  </r>
  <r>
    <x v="3"/>
  </r>
  <r>
    <x v="4"/>
  </r>
  <r>
    <x v="0"/>
  </r>
  <r>
    <x v="3"/>
  </r>
  <r>
    <x v="3"/>
  </r>
  <r>
    <x v="2"/>
  </r>
  <r>
    <x v="1"/>
  </r>
  <r>
    <x v="1"/>
  </r>
  <r>
    <x v="3"/>
  </r>
  <r>
    <x v="2"/>
  </r>
  <r>
    <x v="1"/>
  </r>
  <r>
    <x v="3"/>
  </r>
  <r>
    <x v="2"/>
  </r>
  <r>
    <x v="1"/>
  </r>
  <r>
    <x v="3"/>
  </r>
  <r>
    <x v="3"/>
  </r>
  <r>
    <x v="5"/>
  </r>
  <r>
    <x v="3"/>
  </r>
  <r>
    <x v="5"/>
  </r>
  <r>
    <x v="1"/>
  </r>
  <r>
    <x v="5"/>
  </r>
  <r>
    <x v="3"/>
  </r>
  <r>
    <x v="3"/>
  </r>
  <r>
    <x v="3"/>
  </r>
  <r>
    <x v="3"/>
  </r>
  <r>
    <x v="3"/>
  </r>
  <r>
    <x v="3"/>
  </r>
  <r>
    <x v="4"/>
  </r>
  <r>
    <x v="2"/>
  </r>
  <r>
    <x v="3"/>
  </r>
  <r>
    <x v="3"/>
  </r>
  <r>
    <x v="3"/>
  </r>
  <r>
    <x v="6"/>
  </r>
  <r>
    <x v="2"/>
  </r>
  <r>
    <x v="3"/>
  </r>
  <r>
    <x v="3"/>
  </r>
  <r>
    <x v="1"/>
  </r>
  <r>
    <x v="3"/>
  </r>
  <r>
    <x v="3"/>
  </r>
  <r>
    <x v="1"/>
  </r>
  <r>
    <x v="3"/>
  </r>
  <r>
    <x v="1"/>
  </r>
  <r>
    <x v="3"/>
  </r>
  <r>
    <x v="4"/>
  </r>
  <r>
    <x v="3"/>
  </r>
  <r>
    <x v="3"/>
  </r>
  <r>
    <x v="4"/>
  </r>
  <r>
    <x v="3"/>
  </r>
  <r>
    <x v="2"/>
  </r>
  <r>
    <x v="3"/>
  </r>
  <r>
    <x v="4"/>
  </r>
  <r>
    <x v="3"/>
  </r>
  <r>
    <x v="3"/>
  </r>
  <r>
    <x v="0"/>
  </r>
  <r>
    <x v="2"/>
  </r>
  <r>
    <x v="0"/>
  </r>
  <r>
    <x v="3"/>
  </r>
  <r>
    <x v="3"/>
  </r>
  <r>
    <x v="1"/>
  </r>
  <r>
    <x v="3"/>
  </r>
  <r>
    <x v="3"/>
  </r>
  <r>
    <x v="4"/>
  </r>
  <r>
    <x v="3"/>
  </r>
  <r>
    <x v="4"/>
  </r>
  <r>
    <x v="3"/>
  </r>
  <r>
    <x v="3"/>
  </r>
  <r>
    <x v="3"/>
  </r>
  <r>
    <x v="3"/>
  </r>
  <r>
    <x v="1"/>
  </r>
  <r>
    <x v="2"/>
  </r>
  <r>
    <x v="1"/>
  </r>
  <r>
    <x v="4"/>
  </r>
  <r>
    <x v="4"/>
  </r>
  <r>
    <x v="3"/>
  </r>
  <r>
    <x v="3"/>
  </r>
  <r>
    <x v="3"/>
  </r>
  <r>
    <x v="2"/>
  </r>
  <r>
    <x v="5"/>
  </r>
  <r>
    <x v="4"/>
  </r>
  <r>
    <x v="3"/>
  </r>
  <r>
    <x v="0"/>
  </r>
  <r>
    <x v="0"/>
  </r>
  <r>
    <x v="3"/>
  </r>
  <r>
    <x v="3"/>
  </r>
  <r>
    <x v="5"/>
  </r>
  <r>
    <x v="1"/>
  </r>
  <r>
    <x v="3"/>
  </r>
  <r>
    <x v="5"/>
  </r>
  <r>
    <x v="0"/>
  </r>
  <r>
    <x v="1"/>
  </r>
  <r>
    <x v="3"/>
  </r>
  <r>
    <x v="3"/>
  </r>
  <r>
    <x v="3"/>
  </r>
  <r>
    <x v="3"/>
  </r>
  <r>
    <x v="2"/>
  </r>
  <r>
    <x v="4"/>
  </r>
  <r>
    <x v="4"/>
  </r>
  <r>
    <x v="3"/>
  </r>
  <r>
    <x v="0"/>
  </r>
  <r>
    <x v="0"/>
  </r>
  <r>
    <x v="4"/>
  </r>
  <r>
    <x v="4"/>
  </r>
  <r>
    <x v="1"/>
  </r>
  <r>
    <x v="1"/>
  </r>
  <r>
    <x v="3"/>
  </r>
  <r>
    <x v="0"/>
  </r>
  <r>
    <x v="3"/>
  </r>
  <r>
    <x v="1"/>
  </r>
  <r>
    <x v="3"/>
  </r>
  <r>
    <x v="4"/>
  </r>
  <r>
    <x v="4"/>
  </r>
  <r>
    <x v="0"/>
  </r>
  <r>
    <x v="0"/>
  </r>
  <r>
    <x v="6"/>
  </r>
  <r>
    <x v="5"/>
  </r>
  <r>
    <x v="0"/>
  </r>
  <r>
    <x v="4"/>
  </r>
  <r>
    <x v="4"/>
  </r>
  <r>
    <x v="1"/>
  </r>
  <r>
    <x v="0"/>
  </r>
  <r>
    <x v="5"/>
  </r>
  <r>
    <x v="0"/>
  </r>
  <r>
    <x v="3"/>
  </r>
  <r>
    <x v="1"/>
  </r>
  <r>
    <x v="5"/>
  </r>
  <r>
    <x v="1"/>
  </r>
  <r>
    <x v="5"/>
  </r>
  <r>
    <x v="3"/>
  </r>
  <r>
    <x v="4"/>
  </r>
  <r>
    <x v="3"/>
  </r>
  <r>
    <x v="4"/>
  </r>
  <r>
    <x v="3"/>
  </r>
  <r>
    <x v="4"/>
  </r>
  <r>
    <x v="4"/>
  </r>
  <r>
    <x v="4"/>
  </r>
  <r>
    <x v="3"/>
  </r>
  <r>
    <x v="4"/>
  </r>
  <r>
    <x v="3"/>
  </r>
  <r>
    <x v="0"/>
  </r>
  <r>
    <x v="0"/>
  </r>
  <r>
    <x v="1"/>
  </r>
  <r>
    <x v="0"/>
  </r>
  <r>
    <x v="1"/>
  </r>
  <r>
    <x v="1"/>
  </r>
  <r>
    <x v="1"/>
  </r>
  <r>
    <x v="0"/>
  </r>
  <r>
    <x v="3"/>
  </r>
  <r>
    <x v="5"/>
  </r>
  <r>
    <x v="5"/>
  </r>
  <r>
    <x v="1"/>
  </r>
  <r>
    <x v="5"/>
  </r>
  <r>
    <x v="3"/>
  </r>
  <r>
    <x v="3"/>
  </r>
</pivotCacheRecords>
</file>

<file path=xl/pivotCache/pivotCacheRecords2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1"/>
  </r>
  <r>
    <x v="2"/>
  </r>
  <r>
    <x v="2"/>
  </r>
  <r>
    <x v="1"/>
  </r>
  <r>
    <x v="0"/>
  </r>
  <r>
    <x v="0"/>
  </r>
  <r>
    <x v="2"/>
  </r>
  <r>
    <x v="1"/>
  </r>
  <r>
    <x v="1"/>
  </r>
  <r>
    <x v="2"/>
  </r>
  <r>
    <x v="2"/>
  </r>
  <r>
    <x v="0"/>
  </r>
  <r>
    <x v="0"/>
  </r>
  <r>
    <x v="0"/>
  </r>
  <r>
    <x v="2"/>
  </r>
  <r>
    <x v="1"/>
  </r>
  <r>
    <x v="3"/>
  </r>
  <r>
    <x v="2"/>
  </r>
  <r>
    <x v="1"/>
  </r>
  <r>
    <x v="1"/>
  </r>
  <r>
    <x v="2"/>
  </r>
  <r>
    <x v="2"/>
  </r>
  <r>
    <x v="1"/>
  </r>
  <r>
    <x v="2"/>
  </r>
  <r>
    <x v="1"/>
  </r>
  <r>
    <x v="1"/>
  </r>
  <r>
    <x v="3"/>
  </r>
  <r>
    <x v="2"/>
  </r>
  <r>
    <x v="2"/>
  </r>
  <r>
    <x v="2"/>
  </r>
  <r>
    <x v="2"/>
  </r>
  <r>
    <x v="2"/>
  </r>
  <r>
    <x v="2"/>
  </r>
  <r>
    <x v="0"/>
  </r>
  <r>
    <x v="1"/>
  </r>
  <r>
    <x v="2"/>
  </r>
  <r>
    <x v="2"/>
  </r>
  <r>
    <x v="2"/>
  </r>
  <r>
    <x v="1"/>
  </r>
  <r>
    <x v="4"/>
  </r>
  <r>
    <x v="2"/>
  </r>
  <r>
    <x v="2"/>
  </r>
  <r>
    <x v="0"/>
  </r>
  <r>
    <x v="2"/>
  </r>
  <r>
    <x v="2"/>
  </r>
  <r>
    <x v="1"/>
  </r>
  <r>
    <x v="2"/>
  </r>
  <r>
    <x v="0"/>
  </r>
  <r>
    <x v="2"/>
  </r>
  <r>
    <x v="1"/>
  </r>
  <r>
    <x v="2"/>
  </r>
  <r>
    <x v="2"/>
  </r>
  <r>
    <x v="1"/>
  </r>
  <r>
    <x v="2"/>
  </r>
  <r>
    <x v="1"/>
  </r>
  <r>
    <x v="2"/>
  </r>
  <r>
    <x v="5"/>
  </r>
  <r>
    <x v="2"/>
  </r>
  <r>
    <x v="2"/>
  </r>
  <r>
    <x v="3"/>
  </r>
  <r>
    <x v="1"/>
  </r>
  <r>
    <x v="6"/>
  </r>
  <r>
    <x v="2"/>
  </r>
  <r>
    <x v="2"/>
  </r>
  <r>
    <x v="7"/>
  </r>
  <r>
    <x v="2"/>
  </r>
  <r>
    <x v="2"/>
  </r>
  <r>
    <x v="1"/>
  </r>
  <r>
    <x v="2"/>
  </r>
  <r>
    <x v="1"/>
  </r>
  <r>
    <x v="2"/>
  </r>
  <r>
    <x v="2"/>
  </r>
  <r>
    <x v="2"/>
  </r>
  <r>
    <x v="2"/>
  </r>
  <r>
    <x v="0"/>
  </r>
  <r>
    <x v="0"/>
  </r>
  <r>
    <x v="3"/>
  </r>
  <r>
    <x v="8"/>
  </r>
  <r>
    <x v="8"/>
  </r>
  <r>
    <x v="2"/>
  </r>
  <r>
    <x v="2"/>
  </r>
  <r>
    <x v="2"/>
  </r>
  <r>
    <x v="1"/>
  </r>
  <r>
    <x v="1"/>
  </r>
  <r>
    <x v="3"/>
  </r>
  <r>
    <x v="2"/>
  </r>
  <r>
    <x v="0"/>
  </r>
  <r>
    <x v="0"/>
  </r>
  <r>
    <x v="2"/>
  </r>
  <r>
    <x v="2"/>
  </r>
  <r>
    <x v="3"/>
  </r>
  <r>
    <x v="0"/>
  </r>
  <r>
    <x v="2"/>
  </r>
  <r>
    <x v="0"/>
  </r>
  <r>
    <x v="3"/>
  </r>
  <r>
    <x v="0"/>
  </r>
  <r>
    <x v="2"/>
  </r>
  <r>
    <x v="2"/>
  </r>
  <r>
    <x v="2"/>
  </r>
  <r>
    <x v="2"/>
  </r>
  <r>
    <x v="1"/>
  </r>
  <r>
    <x v="1"/>
  </r>
  <r>
    <x v="8"/>
  </r>
  <r>
    <x v="2"/>
  </r>
  <r>
    <x v="0"/>
  </r>
  <r>
    <x v="3"/>
  </r>
  <r>
    <x v="1"/>
  </r>
  <r>
    <x v="0"/>
  </r>
  <r>
    <x v="0"/>
  </r>
  <r>
    <x v="0"/>
  </r>
  <r>
    <x v="2"/>
  </r>
  <r>
    <x v="6"/>
  </r>
  <r>
    <x v="2"/>
  </r>
  <r>
    <x v="3"/>
  </r>
  <r>
    <x v="2"/>
  </r>
  <r>
    <x v="1"/>
  </r>
  <r>
    <x v="0"/>
  </r>
  <r>
    <x v="6"/>
  </r>
  <r>
    <x v="3"/>
  </r>
  <r>
    <x v="3"/>
  </r>
  <r>
    <x v="0"/>
  </r>
  <r>
    <x v="3"/>
  </r>
  <r>
    <x v="1"/>
  </r>
  <r>
    <x v="1"/>
  </r>
  <r>
    <x v="0"/>
  </r>
  <r>
    <x v="0"/>
  </r>
  <r>
    <x v="1"/>
  </r>
  <r>
    <x v="0"/>
  </r>
  <r>
    <x v="2"/>
  </r>
  <r>
    <x v="1"/>
  </r>
  <r>
    <x v="0"/>
  </r>
  <r>
    <x v="1"/>
  </r>
  <r>
    <x v="0"/>
  </r>
  <r>
    <x v="2"/>
  </r>
  <r>
    <x v="1"/>
  </r>
  <r>
    <x v="2"/>
  </r>
  <r>
    <x v="0"/>
  </r>
  <r>
    <x v="2"/>
  </r>
  <r>
    <x v="3"/>
  </r>
  <r>
    <x v="1"/>
  </r>
  <r>
    <x v="0"/>
  </r>
  <r>
    <x v="2"/>
  </r>
  <r>
    <x v="0"/>
  </r>
  <r>
    <x v="2"/>
  </r>
  <r>
    <x v="3"/>
  </r>
  <r>
    <x v="3"/>
  </r>
  <r>
    <x v="0"/>
  </r>
  <r>
    <x v="3"/>
  </r>
  <r>
    <x v="3"/>
  </r>
  <r>
    <x v="3"/>
  </r>
  <r>
    <x v="3"/>
  </r>
  <r>
    <x v="3"/>
  </r>
  <r>
    <x v="2"/>
  </r>
  <r>
    <x v="0"/>
  </r>
  <r>
    <x v="0"/>
  </r>
  <r>
    <x v="3"/>
  </r>
  <r>
    <x v="0"/>
  </r>
  <r>
    <x v="2"/>
  </r>
  <r>
    <x v="2"/>
  </r>
</pivotCacheRecords>
</file>

<file path=xl/pivotCache/pivotCacheRecords2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2"/>
  </r>
  <r>
    <x v="2"/>
  </r>
  <r>
    <x v="0"/>
  </r>
  <r>
    <x v="0"/>
  </r>
  <r>
    <x v="3"/>
  </r>
  <r>
    <x v="0"/>
  </r>
  <r>
    <x v="1"/>
  </r>
  <r>
    <x v="1"/>
  </r>
  <r>
    <x v="0"/>
  </r>
  <r>
    <x v="4"/>
  </r>
  <r>
    <x v="3"/>
  </r>
  <r>
    <x v="0"/>
  </r>
  <r>
    <x v="5"/>
  </r>
  <r>
    <x v="0"/>
  </r>
  <r>
    <x v="1"/>
  </r>
  <r>
    <x v="2"/>
  </r>
  <r>
    <x v="0"/>
  </r>
  <r>
    <x v="1"/>
  </r>
  <r>
    <x v="0"/>
  </r>
  <r>
    <x v="5"/>
  </r>
  <r>
    <x v="0"/>
  </r>
  <r>
    <x v="0"/>
  </r>
  <r>
    <x v="3"/>
  </r>
  <r>
    <x v="0"/>
  </r>
  <r>
    <x v="1"/>
  </r>
  <r>
    <x v="1"/>
  </r>
  <r>
    <x v="1"/>
  </r>
  <r>
    <x v="1"/>
  </r>
  <r>
    <x v="1"/>
  </r>
  <r>
    <x v="1"/>
  </r>
  <r>
    <x v="4"/>
  </r>
  <r>
    <x v="0"/>
  </r>
  <r>
    <x v="1"/>
  </r>
  <r>
    <x v="1"/>
  </r>
  <r>
    <x v="0"/>
  </r>
  <r>
    <x v="2"/>
  </r>
  <r>
    <x v="4"/>
  </r>
  <r>
    <x v="0"/>
  </r>
  <r>
    <x v="1"/>
  </r>
  <r>
    <x v="5"/>
  </r>
  <r>
    <x v="1"/>
  </r>
  <r>
    <x v="1"/>
  </r>
  <r>
    <x v="0"/>
  </r>
  <r>
    <x v="1"/>
  </r>
  <r>
    <x v="0"/>
  </r>
  <r>
    <x v="4"/>
  </r>
  <r>
    <x v="5"/>
  </r>
  <r>
    <x v="0"/>
  </r>
  <r>
    <x v="1"/>
  </r>
  <r>
    <x v="5"/>
  </r>
  <r>
    <x v="1"/>
  </r>
  <r>
    <x v="0"/>
  </r>
  <r>
    <x v="5"/>
  </r>
  <r>
    <x v="0"/>
  </r>
  <r>
    <x v="1"/>
  </r>
  <r>
    <x v="1"/>
  </r>
  <r>
    <x v="0"/>
  </r>
  <r>
    <x v="5"/>
  </r>
  <r>
    <x v="0"/>
  </r>
  <r>
    <x v="1"/>
  </r>
  <r>
    <x v="1"/>
  </r>
  <r>
    <x v="4"/>
  </r>
  <r>
    <x v="0"/>
  </r>
  <r>
    <x v="1"/>
  </r>
  <r>
    <x v="5"/>
  </r>
  <r>
    <x v="1"/>
  </r>
  <r>
    <x v="5"/>
  </r>
  <r>
    <x v="1"/>
  </r>
  <r>
    <x v="1"/>
  </r>
  <r>
    <x v="4"/>
  </r>
  <r>
    <x v="1"/>
  </r>
  <r>
    <x v="2"/>
  </r>
  <r>
    <x v="5"/>
  </r>
  <r>
    <x v="5"/>
  </r>
  <r>
    <x v="0"/>
  </r>
  <r>
    <x v="2"/>
  </r>
  <r>
    <x v="0"/>
  </r>
  <r>
    <x v="0"/>
  </r>
  <r>
    <x v="1"/>
  </r>
  <r>
    <x v="2"/>
  </r>
  <r>
    <x v="0"/>
  </r>
  <r>
    <x v="4"/>
  </r>
  <r>
    <x v="0"/>
  </r>
  <r>
    <x v="0"/>
  </r>
  <r>
    <x v="0"/>
  </r>
  <r>
    <x v="0"/>
  </r>
  <r>
    <x v="1"/>
  </r>
  <r>
    <x v="0"/>
  </r>
  <r>
    <x v="0"/>
  </r>
  <r>
    <x v="1"/>
  </r>
  <r>
    <x v="4"/>
  </r>
  <r>
    <x v="0"/>
  </r>
  <r>
    <x v="0"/>
  </r>
  <r>
    <x v="0"/>
  </r>
  <r>
    <x v="1"/>
  </r>
  <r>
    <x v="1"/>
  </r>
  <r>
    <x v="4"/>
  </r>
  <r>
    <x v="0"/>
  </r>
  <r>
    <x v="0"/>
  </r>
  <r>
    <x v="5"/>
  </r>
  <r>
    <x v="0"/>
  </r>
  <r>
    <x v="4"/>
  </r>
  <r>
    <x v="5"/>
  </r>
  <r>
    <x v="0"/>
  </r>
  <r>
    <x v="5"/>
  </r>
  <r>
    <x v="0"/>
  </r>
  <r>
    <x v="0"/>
  </r>
  <r>
    <x v="4"/>
  </r>
  <r>
    <x v="0"/>
  </r>
  <r>
    <x v="0"/>
  </r>
  <r>
    <x v="0"/>
  </r>
  <r>
    <x v="0"/>
  </r>
  <r>
    <x v="0"/>
  </r>
  <r>
    <x v="0"/>
  </r>
  <r>
    <x v="2"/>
  </r>
  <r>
    <x v="2"/>
  </r>
  <r>
    <x v="2"/>
  </r>
  <r>
    <x v="0"/>
  </r>
  <r>
    <x v="5"/>
  </r>
  <r>
    <x v="0"/>
  </r>
  <r>
    <x v="0"/>
  </r>
  <r>
    <x v="5"/>
  </r>
  <r>
    <x v="5"/>
  </r>
  <r>
    <x v="5"/>
  </r>
  <r>
    <x v="5"/>
  </r>
  <r>
    <x v="1"/>
  </r>
  <r>
    <x v="5"/>
  </r>
  <r>
    <x v="5"/>
  </r>
  <r>
    <x v="5"/>
  </r>
  <r>
    <x v="5"/>
  </r>
  <r>
    <x v="1"/>
  </r>
  <r>
    <x v="0"/>
  </r>
  <r>
    <x v="0"/>
  </r>
  <r>
    <x v="0"/>
  </r>
  <r>
    <x v="1"/>
  </r>
  <r>
    <x v="0"/>
  </r>
  <r>
    <x v="0"/>
  </r>
  <r>
    <x v="0"/>
  </r>
  <r>
    <x v="0"/>
  </r>
  <r>
    <x v="0"/>
  </r>
  <r>
    <x v="0"/>
  </r>
  <r>
    <x v="5"/>
  </r>
  <r>
    <x v="5"/>
  </r>
  <r>
    <x v="5"/>
  </r>
  <r>
    <x v="5"/>
  </r>
  <r>
    <x v="5"/>
  </r>
  <r>
    <x v="5"/>
  </r>
  <r>
    <x v="5"/>
  </r>
  <r>
    <x v="5"/>
  </r>
  <r>
    <x v="1"/>
  </r>
  <r>
    <x v="5"/>
  </r>
  <r>
    <x v="5"/>
  </r>
  <r>
    <x v="5"/>
  </r>
  <r>
    <x v="5"/>
  </r>
  <r>
    <x v="1"/>
  </r>
  <r>
    <x v="1"/>
  </r>
</pivotCacheRecords>
</file>

<file path=xl/pivotCache/pivotCacheRecords2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0"/>
  </r>
  <r>
    <x v="0"/>
  </r>
  <r>
    <x v="0"/>
  </r>
  <r>
    <x v="2"/>
  </r>
  <r>
    <x v="0"/>
  </r>
  <r>
    <x v="0"/>
  </r>
  <r>
    <x v="1"/>
  </r>
  <r>
    <x v="1"/>
  </r>
  <r>
    <x v="0"/>
  </r>
  <r>
    <x v="3"/>
  </r>
  <r>
    <x v="0"/>
  </r>
  <r>
    <x v="0"/>
  </r>
  <r>
    <x v="0"/>
  </r>
  <r>
    <x v="0"/>
  </r>
  <r>
    <x v="1"/>
  </r>
  <r>
    <x v="0"/>
  </r>
  <r>
    <x v="0"/>
  </r>
  <r>
    <x v="1"/>
  </r>
  <r>
    <x v="3"/>
  </r>
  <r>
    <x v="0"/>
  </r>
  <r>
    <x v="0"/>
  </r>
  <r>
    <x v="0"/>
  </r>
  <r>
    <x v="3"/>
  </r>
  <r>
    <x v="0"/>
  </r>
  <r>
    <x v="1"/>
  </r>
  <r>
    <x v="1"/>
  </r>
  <r>
    <x v="1"/>
  </r>
  <r>
    <x v="1"/>
  </r>
  <r>
    <x v="1"/>
  </r>
  <r>
    <x v="1"/>
  </r>
  <r>
    <x v="3"/>
  </r>
  <r>
    <x v="0"/>
  </r>
  <r>
    <x v="1"/>
  </r>
  <r>
    <x v="1"/>
  </r>
  <r>
    <x v="0"/>
  </r>
  <r>
    <x v="0"/>
  </r>
  <r>
    <x v="0"/>
  </r>
  <r>
    <x v="0"/>
  </r>
  <r>
    <x v="1"/>
  </r>
  <r>
    <x v="0"/>
  </r>
  <r>
    <x v="1"/>
  </r>
  <r>
    <x v="1"/>
  </r>
  <r>
    <x v="0"/>
  </r>
  <r>
    <x v="1"/>
  </r>
  <r>
    <x v="0"/>
  </r>
  <r>
    <x v="0"/>
  </r>
  <r>
    <x v="0"/>
  </r>
  <r>
    <x v="0"/>
  </r>
  <r>
    <x v="1"/>
  </r>
  <r>
    <x v="0"/>
  </r>
  <r>
    <x v="1"/>
  </r>
  <r>
    <x v="0"/>
  </r>
  <r>
    <x v="0"/>
  </r>
  <r>
    <x v="0"/>
  </r>
  <r>
    <x v="1"/>
  </r>
  <r>
    <x v="1"/>
  </r>
  <r>
    <x v="0"/>
  </r>
  <r>
    <x v="3"/>
  </r>
  <r>
    <x v="0"/>
  </r>
  <r>
    <x v="1"/>
  </r>
  <r>
    <x v="1"/>
  </r>
  <r>
    <x v="0"/>
  </r>
  <r>
    <x v="3"/>
  </r>
  <r>
    <x v="1"/>
  </r>
  <r>
    <x v="0"/>
  </r>
  <r>
    <x v="1"/>
  </r>
  <r>
    <x v="0"/>
  </r>
  <r>
    <x v="1"/>
  </r>
  <r>
    <x v="1"/>
  </r>
  <r>
    <x v="2"/>
  </r>
  <r>
    <x v="1"/>
  </r>
  <r>
    <x v="0"/>
  </r>
  <r>
    <x v="0"/>
  </r>
  <r>
    <x v="0"/>
  </r>
  <r>
    <x v="2"/>
  </r>
  <r>
    <x v="0"/>
  </r>
  <r>
    <x v="2"/>
  </r>
  <r>
    <x v="0"/>
  </r>
  <r>
    <x v="1"/>
  </r>
  <r>
    <x v="0"/>
  </r>
  <r>
    <x v="0"/>
  </r>
  <r>
    <x v="0"/>
  </r>
  <r>
    <x v="0"/>
  </r>
  <r>
    <x v="0"/>
  </r>
  <r>
    <x v="0"/>
  </r>
  <r>
    <x v="0"/>
  </r>
  <r>
    <x v="1"/>
  </r>
  <r>
    <x v="0"/>
  </r>
  <r>
    <x v="2"/>
  </r>
  <r>
    <x v="1"/>
  </r>
  <r>
    <x v="0"/>
  </r>
  <r>
    <x v="0"/>
  </r>
  <r>
    <x v="3"/>
  </r>
  <r>
    <x v="0"/>
  </r>
  <r>
    <x v="1"/>
  </r>
  <r>
    <x v="1"/>
  </r>
  <r>
    <x v="3"/>
  </r>
  <r>
    <x v="0"/>
  </r>
  <r>
    <x v="0"/>
  </r>
  <r>
    <x v="0"/>
  </r>
  <r>
    <x v="0"/>
  </r>
  <r>
    <x v="0"/>
  </r>
  <r>
    <x v="0"/>
  </r>
  <r>
    <x v="0"/>
  </r>
  <r>
    <x v="0"/>
  </r>
  <r>
    <x v="0"/>
  </r>
  <r>
    <x v="0"/>
  </r>
  <r>
    <x v="0"/>
  </r>
  <r>
    <x v="3"/>
  </r>
  <r>
    <x v="0"/>
  </r>
  <r>
    <x v="2"/>
  </r>
  <r>
    <x v="3"/>
  </r>
  <r>
    <x v="0"/>
  </r>
  <r>
    <x v="0"/>
  </r>
  <r>
    <x v="0"/>
  </r>
  <r>
    <x v="0"/>
  </r>
  <r>
    <x v="0"/>
  </r>
  <r>
    <x v="0"/>
  </r>
  <r>
    <x v="0"/>
  </r>
  <r>
    <x v="0"/>
  </r>
  <r>
    <x v="0"/>
  </r>
  <r>
    <x v="0"/>
  </r>
  <r>
    <x v="0"/>
  </r>
  <r>
    <x v="0"/>
  </r>
  <r>
    <x v="0"/>
  </r>
  <r>
    <x v="1"/>
  </r>
  <r>
    <x v="0"/>
  </r>
  <r>
    <x v="0"/>
  </r>
  <r>
    <x v="0"/>
  </r>
  <r>
    <x v="0"/>
  </r>
  <r>
    <x v="1"/>
  </r>
  <r>
    <x v="0"/>
  </r>
  <r>
    <x v="0"/>
  </r>
  <r>
    <x v="0"/>
  </r>
  <r>
    <x v="1"/>
  </r>
  <r>
    <x v="0"/>
  </r>
  <r>
    <x v="0"/>
  </r>
  <r>
    <x v="0"/>
  </r>
  <r>
    <x v="0"/>
  </r>
  <r>
    <x v="0"/>
  </r>
  <r>
    <x v="0"/>
  </r>
  <r>
    <x v="0"/>
  </r>
  <r>
    <x v="0"/>
  </r>
  <r>
    <x v="0"/>
  </r>
  <r>
    <x v="0"/>
  </r>
  <r>
    <x v="0"/>
  </r>
  <r>
    <x v="0"/>
  </r>
  <r>
    <x v="0"/>
  </r>
  <r>
    <x v="0"/>
  </r>
  <r>
    <x v="1"/>
  </r>
  <r>
    <x v="0"/>
  </r>
  <r>
    <x v="0"/>
  </r>
  <r>
    <x v="3"/>
  </r>
  <r>
    <x v="0"/>
  </r>
  <r>
    <x v="1"/>
  </r>
  <r>
    <x v="1"/>
  </r>
</pivotCacheRecords>
</file>

<file path=xl/pivotCache/pivotCacheRecords2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2"/>
  </r>
  <r>
    <x v="3"/>
  </r>
  <r>
    <x v="3"/>
  </r>
  <r>
    <x v="2"/>
  </r>
  <r>
    <x v="2"/>
  </r>
  <r>
    <x v="2"/>
  </r>
  <r>
    <x v="2"/>
  </r>
  <r>
    <x v="2"/>
  </r>
  <r>
    <x v="2"/>
  </r>
  <r>
    <x v="3"/>
  </r>
  <r>
    <x v="3"/>
  </r>
  <r>
    <x v="2"/>
  </r>
  <r>
    <x v="2"/>
  </r>
  <r>
    <x v="2"/>
  </r>
  <r>
    <x v="2"/>
  </r>
  <r>
    <x v="2"/>
  </r>
  <r>
    <x v="2"/>
  </r>
  <r>
    <x v="3"/>
  </r>
  <r>
    <x v="2"/>
  </r>
  <r>
    <x v="2"/>
  </r>
  <r>
    <x v="3"/>
  </r>
  <r>
    <x v="2"/>
  </r>
  <r>
    <x v="2"/>
  </r>
  <r>
    <x v="4"/>
  </r>
  <r>
    <x v="5"/>
  </r>
  <r>
    <x v="2"/>
  </r>
  <r>
    <x v="2"/>
  </r>
  <r>
    <x v="3"/>
  </r>
  <r>
    <x v="3"/>
  </r>
  <r>
    <x v="3"/>
  </r>
  <r>
    <x v="3"/>
  </r>
  <r>
    <x v="3"/>
  </r>
  <r>
    <x v="3"/>
  </r>
  <r>
    <x v="0"/>
  </r>
  <r>
    <x v="2"/>
  </r>
  <r>
    <x v="3"/>
  </r>
  <r>
    <x v="3"/>
  </r>
  <r>
    <x v="6"/>
  </r>
  <r>
    <x v="2"/>
  </r>
  <r>
    <x v="7"/>
  </r>
  <r>
    <x v="2"/>
  </r>
  <r>
    <x v="3"/>
  </r>
  <r>
    <x v="0"/>
  </r>
  <r>
    <x v="3"/>
  </r>
  <r>
    <x v="3"/>
  </r>
  <r>
    <x v="4"/>
  </r>
  <r>
    <x v="3"/>
  </r>
  <r>
    <x v="2"/>
  </r>
  <r>
    <x v="2"/>
  </r>
  <r>
    <x v="2"/>
  </r>
  <r>
    <x v="2"/>
  </r>
  <r>
    <x v="3"/>
  </r>
  <r>
    <x v="2"/>
  </r>
  <r>
    <x v="3"/>
  </r>
  <r>
    <x v="2"/>
  </r>
  <r>
    <x v="0"/>
  </r>
  <r>
    <x v="2"/>
  </r>
  <r>
    <x v="3"/>
  </r>
  <r>
    <x v="3"/>
  </r>
  <r>
    <x v="2"/>
  </r>
  <r>
    <x v="2"/>
  </r>
  <r>
    <x v="2"/>
  </r>
  <r>
    <x v="3"/>
  </r>
  <r>
    <x v="3"/>
  </r>
  <r>
    <x v="2"/>
  </r>
  <r>
    <x v="5"/>
  </r>
  <r>
    <x v="3"/>
  </r>
  <r>
    <x v="2"/>
  </r>
  <r>
    <x v="3"/>
  </r>
  <r>
    <x v="2"/>
  </r>
  <r>
    <x v="3"/>
  </r>
  <r>
    <x v="3"/>
  </r>
  <r>
    <x v="1"/>
  </r>
  <r>
    <x v="3"/>
  </r>
  <r>
    <x v="2"/>
  </r>
  <r>
    <x v="2"/>
  </r>
  <r>
    <x v="6"/>
  </r>
  <r>
    <x v="7"/>
  </r>
  <r>
    <x v="7"/>
  </r>
  <r>
    <x v="2"/>
  </r>
  <r>
    <x v="2"/>
  </r>
  <r>
    <x v="3"/>
  </r>
  <r>
    <x v="2"/>
  </r>
  <r>
    <x v="2"/>
  </r>
  <r>
    <x v="2"/>
  </r>
  <r>
    <x v="2"/>
  </r>
  <r>
    <x v="1"/>
  </r>
  <r>
    <x v="8"/>
  </r>
  <r>
    <x v="2"/>
  </r>
  <r>
    <x v="3"/>
  </r>
  <r>
    <x v="2"/>
  </r>
  <r>
    <x v="6"/>
  </r>
  <r>
    <x v="3"/>
  </r>
  <r>
    <x v="2"/>
  </r>
  <r>
    <x v="2"/>
  </r>
  <r>
    <x v="0"/>
  </r>
  <r>
    <x v="2"/>
  </r>
  <r>
    <x v="3"/>
  </r>
  <r>
    <x v="3"/>
  </r>
  <r>
    <x v="4"/>
  </r>
  <r>
    <x v="2"/>
  </r>
  <r>
    <x v="2"/>
  </r>
  <r>
    <x v="7"/>
  </r>
  <r>
    <x v="2"/>
  </r>
  <r>
    <x v="7"/>
  </r>
  <r>
    <x v="2"/>
  </r>
  <r>
    <x v="2"/>
  </r>
  <r>
    <x v="2"/>
  </r>
  <r>
    <x v="2"/>
  </r>
  <r>
    <x v="2"/>
  </r>
  <r>
    <x v="2"/>
  </r>
  <r>
    <x v="7"/>
  </r>
  <r>
    <x v="2"/>
  </r>
  <r>
    <x v="7"/>
  </r>
  <r>
    <x v="2"/>
  </r>
  <r>
    <x v="2"/>
  </r>
  <r>
    <x v="0"/>
  </r>
  <r>
    <x v="1"/>
  </r>
  <r>
    <x v="2"/>
  </r>
  <r>
    <x v="7"/>
  </r>
  <r>
    <x v="2"/>
  </r>
  <r>
    <x v="4"/>
  </r>
  <r>
    <x v="2"/>
  </r>
  <r>
    <x v="2"/>
  </r>
  <r>
    <x v="2"/>
  </r>
  <r>
    <x v="1"/>
  </r>
  <r>
    <x v="2"/>
  </r>
  <r>
    <x v="2"/>
  </r>
  <r>
    <x v="3"/>
  </r>
  <r>
    <x v="1"/>
  </r>
  <r>
    <x v="2"/>
  </r>
  <r>
    <x v="1"/>
  </r>
  <r>
    <x v="2"/>
  </r>
  <r>
    <x v="3"/>
  </r>
  <r>
    <x v="2"/>
  </r>
  <r>
    <x v="2"/>
  </r>
  <r>
    <x v="2"/>
  </r>
  <r>
    <x v="3"/>
  </r>
  <r>
    <x v="0"/>
  </r>
  <r>
    <x v="0"/>
  </r>
  <r>
    <x v="7"/>
  </r>
  <r>
    <x v="2"/>
  </r>
  <r>
    <x v="2"/>
  </r>
  <r>
    <x v="2"/>
  </r>
  <r>
    <x v="1"/>
  </r>
  <r>
    <x v="0"/>
  </r>
  <r>
    <x v="1"/>
  </r>
  <r>
    <x v="2"/>
  </r>
  <r>
    <x v="1"/>
  </r>
  <r>
    <x v="2"/>
  </r>
  <r>
    <x v="2"/>
  </r>
  <r>
    <x v="2"/>
  </r>
  <r>
    <x v="3"/>
  </r>
  <r>
    <x v="1"/>
  </r>
  <r>
    <x v="1"/>
  </r>
  <r>
    <x v="2"/>
  </r>
  <r>
    <x v="2"/>
  </r>
  <r>
    <x v="3"/>
  </r>
  <r>
    <x v="3"/>
  </r>
</pivotCacheRecords>
</file>

<file path=xl/pivotCache/pivotCacheRecords2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2"/>
  </r>
  <r>
    <x v="3"/>
  </r>
  <r>
    <x v="3"/>
  </r>
  <r>
    <x v="4"/>
  </r>
  <r>
    <x v="1"/>
  </r>
  <r>
    <x v="2"/>
  </r>
  <r>
    <x v="4"/>
  </r>
  <r>
    <x v="4"/>
  </r>
  <r>
    <x v="2"/>
  </r>
  <r>
    <x v="3"/>
  </r>
  <r>
    <x v="3"/>
  </r>
  <r>
    <x v="2"/>
  </r>
  <r>
    <x v="4"/>
  </r>
  <r>
    <x v="4"/>
  </r>
  <r>
    <x v="1"/>
  </r>
  <r>
    <x v="4"/>
  </r>
  <r>
    <x v="2"/>
  </r>
  <r>
    <x v="3"/>
  </r>
  <r>
    <x v="4"/>
  </r>
  <r>
    <x v="4"/>
  </r>
  <r>
    <x v="3"/>
  </r>
  <r>
    <x v="4"/>
  </r>
  <r>
    <x v="2"/>
  </r>
  <r>
    <x v="5"/>
  </r>
  <r>
    <x v="4"/>
  </r>
  <r>
    <x v="2"/>
  </r>
  <r>
    <x v="5"/>
  </r>
  <r>
    <x v="3"/>
  </r>
  <r>
    <x v="3"/>
  </r>
  <r>
    <x v="3"/>
  </r>
  <r>
    <x v="3"/>
  </r>
  <r>
    <x v="3"/>
  </r>
  <r>
    <x v="3"/>
  </r>
  <r>
    <x v="0"/>
  </r>
  <r>
    <x v="2"/>
  </r>
  <r>
    <x v="3"/>
  </r>
  <r>
    <x v="3"/>
  </r>
  <r>
    <x v="5"/>
  </r>
  <r>
    <x v="2"/>
  </r>
  <r>
    <x v="1"/>
  </r>
  <r>
    <x v="4"/>
  </r>
  <r>
    <x v="3"/>
  </r>
  <r>
    <x v="4"/>
  </r>
  <r>
    <x v="3"/>
  </r>
  <r>
    <x v="3"/>
  </r>
  <r>
    <x v="2"/>
  </r>
  <r>
    <x v="3"/>
  </r>
  <r>
    <x v="2"/>
  </r>
  <r>
    <x v="2"/>
  </r>
  <r>
    <x v="1"/>
  </r>
  <r>
    <x v="4"/>
  </r>
  <r>
    <x v="3"/>
  </r>
  <r>
    <x v="5"/>
  </r>
  <r>
    <x v="3"/>
  </r>
  <r>
    <x v="2"/>
  </r>
  <r>
    <x v="0"/>
  </r>
  <r>
    <x v="2"/>
  </r>
  <r>
    <x v="3"/>
  </r>
  <r>
    <x v="3"/>
  </r>
  <r>
    <x v="0"/>
  </r>
  <r>
    <x v="4"/>
  </r>
  <r>
    <x v="2"/>
  </r>
  <r>
    <x v="3"/>
  </r>
  <r>
    <x v="3"/>
  </r>
  <r>
    <x v="6"/>
  </r>
  <r>
    <x v="5"/>
  </r>
  <r>
    <x v="3"/>
  </r>
  <r>
    <x v="0"/>
  </r>
  <r>
    <x v="3"/>
  </r>
  <r>
    <x v="5"/>
  </r>
  <r>
    <x v="3"/>
  </r>
  <r>
    <x v="3"/>
  </r>
  <r>
    <x v="2"/>
  </r>
  <r>
    <x v="3"/>
  </r>
  <r>
    <x v="4"/>
  </r>
  <r>
    <x v="5"/>
  </r>
  <r>
    <x v="5"/>
  </r>
  <r>
    <x v="4"/>
  </r>
  <r>
    <x v="0"/>
  </r>
  <r>
    <x v="2"/>
  </r>
  <r>
    <x v="0"/>
  </r>
  <r>
    <x v="3"/>
  </r>
  <r>
    <x v="2"/>
  </r>
  <r>
    <x v="4"/>
  </r>
  <r>
    <x v="5"/>
  </r>
  <r>
    <x v="4"/>
  </r>
  <r>
    <x v="4"/>
  </r>
  <r>
    <x v="2"/>
  </r>
  <r>
    <x v="4"/>
  </r>
  <r>
    <x v="3"/>
  </r>
  <r>
    <x v="0"/>
  </r>
  <r>
    <x v="1"/>
  </r>
  <r>
    <x v="3"/>
  </r>
  <r>
    <x v="4"/>
  </r>
  <r>
    <x v="5"/>
  </r>
  <r>
    <x v="4"/>
  </r>
  <r>
    <x v="2"/>
  </r>
  <r>
    <x v="3"/>
  </r>
  <r>
    <x v="3"/>
  </r>
  <r>
    <x v="0"/>
  </r>
  <r>
    <x v="0"/>
  </r>
  <r>
    <x v="0"/>
  </r>
  <r>
    <x v="5"/>
  </r>
  <r>
    <x v="2"/>
  </r>
  <r>
    <x v="1"/>
  </r>
  <r>
    <x v="0"/>
  </r>
  <r>
    <x v="2"/>
  </r>
  <r>
    <x v="4"/>
  </r>
  <r>
    <x v="4"/>
  </r>
  <r>
    <x v="2"/>
  </r>
  <r>
    <x v="2"/>
  </r>
  <r>
    <x v="5"/>
  </r>
  <r>
    <x v="4"/>
  </r>
  <r>
    <x v="5"/>
  </r>
  <r>
    <x v="2"/>
  </r>
  <r>
    <x v="4"/>
  </r>
  <r>
    <x v="2"/>
  </r>
  <r>
    <x v="5"/>
  </r>
  <r>
    <x v="0"/>
  </r>
  <r>
    <x v="5"/>
  </r>
  <r>
    <x v="0"/>
  </r>
  <r>
    <x v="0"/>
  </r>
  <r>
    <x v="2"/>
  </r>
  <r>
    <x v="4"/>
  </r>
  <r>
    <x v="4"/>
  </r>
  <r>
    <x v="0"/>
  </r>
  <r>
    <x v="2"/>
  </r>
  <r>
    <x v="0"/>
  </r>
  <r>
    <x v="3"/>
  </r>
  <r>
    <x v="4"/>
  </r>
  <r>
    <x v="4"/>
  </r>
  <r>
    <x v="2"/>
  </r>
  <r>
    <x v="0"/>
  </r>
  <r>
    <x v="3"/>
  </r>
  <r>
    <x v="2"/>
  </r>
  <r>
    <x v="2"/>
  </r>
  <r>
    <x v="2"/>
  </r>
  <r>
    <x v="3"/>
  </r>
  <r>
    <x v="4"/>
  </r>
  <r>
    <x v="4"/>
  </r>
  <r>
    <x v="2"/>
  </r>
  <r>
    <x v="2"/>
  </r>
  <r>
    <x v="2"/>
  </r>
  <r>
    <x v="2"/>
  </r>
  <r>
    <x v="4"/>
  </r>
  <r>
    <x v="4"/>
  </r>
  <r>
    <x v="4"/>
  </r>
  <r>
    <x v="4"/>
  </r>
  <r>
    <x v="4"/>
  </r>
  <r>
    <x v="0"/>
  </r>
  <r>
    <x v="4"/>
  </r>
  <r>
    <x v="0"/>
  </r>
  <r>
    <x v="3"/>
  </r>
  <r>
    <x v="4"/>
  </r>
  <r>
    <x v="2"/>
  </r>
  <r>
    <x v="4"/>
  </r>
  <r>
    <x v="4"/>
  </r>
  <r>
    <x v="3"/>
  </r>
  <r>
    <x v="3"/>
  </r>
</pivotCacheRecords>
</file>

<file path=xl/pivotCache/pivotCacheRecords2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2"/>
  </r>
  <r>
    <x v="3"/>
  </r>
  <r>
    <x v="3"/>
  </r>
  <r>
    <x v="2"/>
  </r>
  <r>
    <x v="4"/>
  </r>
  <r>
    <x v="2"/>
  </r>
  <r>
    <x v="0"/>
  </r>
  <r>
    <x v="4"/>
  </r>
  <r>
    <x v="4"/>
  </r>
  <r>
    <x v="3"/>
  </r>
  <r>
    <x v="3"/>
  </r>
  <r>
    <x v="4"/>
  </r>
  <r>
    <x v="5"/>
  </r>
  <r>
    <x v="4"/>
  </r>
  <r>
    <x v="5"/>
  </r>
  <r>
    <x v="4"/>
  </r>
  <r>
    <x v="2"/>
  </r>
  <r>
    <x v="3"/>
  </r>
  <r>
    <x v="2"/>
  </r>
  <r>
    <x v="2"/>
  </r>
  <r>
    <x v="3"/>
  </r>
  <r>
    <x v="2"/>
  </r>
  <r>
    <x v="2"/>
  </r>
  <r>
    <x v="0"/>
  </r>
  <r>
    <x v="4"/>
  </r>
  <r>
    <x v="0"/>
  </r>
  <r>
    <x v="5"/>
  </r>
  <r>
    <x v="3"/>
  </r>
  <r>
    <x v="3"/>
  </r>
  <r>
    <x v="3"/>
  </r>
  <r>
    <x v="3"/>
  </r>
  <r>
    <x v="3"/>
  </r>
  <r>
    <x v="3"/>
  </r>
  <r>
    <x v="4"/>
  </r>
  <r>
    <x v="4"/>
  </r>
  <r>
    <x v="3"/>
  </r>
  <r>
    <x v="3"/>
  </r>
  <r>
    <x v="4"/>
  </r>
  <r>
    <x v="2"/>
  </r>
  <r>
    <x v="0"/>
  </r>
  <r>
    <x v="2"/>
  </r>
  <r>
    <x v="3"/>
  </r>
  <r>
    <x v="0"/>
  </r>
  <r>
    <x v="3"/>
  </r>
  <r>
    <x v="3"/>
  </r>
  <r>
    <x v="2"/>
  </r>
  <r>
    <x v="3"/>
  </r>
  <r>
    <x v="2"/>
  </r>
  <r>
    <x v="4"/>
  </r>
  <r>
    <x v="1"/>
  </r>
  <r>
    <x v="2"/>
  </r>
  <r>
    <x v="3"/>
  </r>
  <r>
    <x v="2"/>
  </r>
  <r>
    <x v="3"/>
  </r>
  <r>
    <x v="4"/>
  </r>
  <r>
    <x v="5"/>
  </r>
  <r>
    <x v="2"/>
  </r>
  <r>
    <x v="3"/>
  </r>
  <r>
    <x v="3"/>
  </r>
  <r>
    <x v="0"/>
  </r>
  <r>
    <x v="2"/>
  </r>
  <r>
    <x v="2"/>
  </r>
  <r>
    <x v="3"/>
  </r>
  <r>
    <x v="3"/>
  </r>
  <r>
    <x v="6"/>
  </r>
  <r>
    <x v="4"/>
  </r>
  <r>
    <x v="3"/>
  </r>
  <r>
    <x v="2"/>
  </r>
  <r>
    <x v="3"/>
  </r>
  <r>
    <x v="4"/>
  </r>
  <r>
    <x v="3"/>
  </r>
  <r>
    <x v="3"/>
  </r>
  <r>
    <x v="2"/>
  </r>
  <r>
    <x v="3"/>
  </r>
  <r>
    <x v="2"/>
  </r>
  <r>
    <x v="4"/>
  </r>
  <r>
    <x v="0"/>
  </r>
  <r>
    <x v="5"/>
  </r>
  <r>
    <x v="1"/>
  </r>
  <r>
    <x v="2"/>
  </r>
  <r>
    <x v="4"/>
  </r>
  <r>
    <x v="3"/>
  </r>
  <r>
    <x v="4"/>
  </r>
  <r>
    <x v="2"/>
  </r>
  <r>
    <x v="0"/>
  </r>
  <r>
    <x v="4"/>
  </r>
  <r>
    <x v="0"/>
  </r>
  <r>
    <x v="4"/>
  </r>
  <r>
    <x v="4"/>
  </r>
  <r>
    <x v="3"/>
  </r>
  <r>
    <x v="4"/>
  </r>
  <r>
    <x v="0"/>
  </r>
  <r>
    <x v="3"/>
  </r>
  <r>
    <x v="4"/>
  </r>
  <r>
    <x v="0"/>
  </r>
  <r>
    <x v="0"/>
  </r>
  <r>
    <x v="4"/>
  </r>
  <r>
    <x v="3"/>
  </r>
  <r>
    <x v="3"/>
  </r>
  <r>
    <x v="4"/>
  </r>
  <r>
    <x v="2"/>
  </r>
  <r>
    <x v="2"/>
  </r>
  <r>
    <x v="1"/>
  </r>
  <r>
    <x v="2"/>
  </r>
  <r>
    <x v="0"/>
  </r>
  <r>
    <x v="5"/>
  </r>
  <r>
    <x v="2"/>
  </r>
  <r>
    <x v="4"/>
  </r>
  <r>
    <x v="2"/>
  </r>
  <r>
    <x v="2"/>
  </r>
  <r>
    <x v="2"/>
  </r>
  <r>
    <x v="1"/>
  </r>
  <r>
    <x v="2"/>
  </r>
  <r>
    <x v="5"/>
  </r>
  <r>
    <x v="4"/>
  </r>
  <r>
    <x v="4"/>
  </r>
  <r>
    <x v="2"/>
  </r>
  <r>
    <x v="1"/>
  </r>
  <r>
    <x v="0"/>
  </r>
  <r>
    <x v="0"/>
  </r>
  <r>
    <x v="0"/>
  </r>
  <r>
    <x v="5"/>
  </r>
  <r>
    <x v="2"/>
  </r>
  <r>
    <x v="0"/>
  </r>
  <r>
    <x v="0"/>
  </r>
  <r>
    <x v="0"/>
  </r>
  <r>
    <x v="4"/>
  </r>
  <r>
    <x v="4"/>
  </r>
  <r>
    <x v="3"/>
  </r>
  <r>
    <x v="4"/>
  </r>
  <r>
    <x v="4"/>
  </r>
  <r>
    <x v="2"/>
  </r>
  <r>
    <x v="4"/>
  </r>
  <r>
    <x v="3"/>
  </r>
  <r>
    <x v="2"/>
  </r>
  <r>
    <x v="2"/>
  </r>
  <r>
    <x v="2"/>
  </r>
  <r>
    <x v="3"/>
  </r>
  <r>
    <x v="4"/>
  </r>
  <r>
    <x v="4"/>
  </r>
  <r>
    <x v="4"/>
  </r>
  <r>
    <x v="2"/>
  </r>
  <r>
    <x v="4"/>
  </r>
  <r>
    <x v="2"/>
  </r>
  <r>
    <x v="4"/>
  </r>
  <r>
    <x v="0"/>
  </r>
  <r>
    <x v="4"/>
  </r>
  <r>
    <x v="4"/>
  </r>
  <r>
    <x v="4"/>
  </r>
  <r>
    <x v="0"/>
  </r>
  <r>
    <x v="0"/>
  </r>
  <r>
    <x v="4"/>
  </r>
  <r>
    <x v="3"/>
  </r>
  <r>
    <x v="2"/>
  </r>
  <r>
    <x v="2"/>
  </r>
  <r>
    <x v="2"/>
  </r>
  <r>
    <x v="4"/>
  </r>
  <r>
    <x v="3"/>
  </r>
  <r>
    <x v="3"/>
  </r>
</pivotCacheRecords>
</file>

<file path=xl/pivotCache/pivotCacheRecords2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1"/>
  </r>
  <r>
    <x v="2"/>
  </r>
  <r>
    <x v="2"/>
  </r>
  <r>
    <x v="1"/>
  </r>
  <r>
    <x v="3"/>
  </r>
  <r>
    <x v="1"/>
  </r>
  <r>
    <x v="3"/>
  </r>
  <r>
    <x v="3"/>
  </r>
  <r>
    <x v="1"/>
  </r>
  <r>
    <x v="2"/>
  </r>
  <r>
    <x v="2"/>
  </r>
  <r>
    <x v="1"/>
  </r>
  <r>
    <x v="1"/>
  </r>
  <r>
    <x v="3"/>
  </r>
  <r>
    <x v="0"/>
  </r>
  <r>
    <x v="1"/>
  </r>
  <r>
    <x v="1"/>
  </r>
  <r>
    <x v="2"/>
  </r>
  <r>
    <x v="1"/>
  </r>
  <r>
    <x v="1"/>
  </r>
  <r>
    <x v="2"/>
  </r>
  <r>
    <x v="1"/>
  </r>
  <r>
    <x v="1"/>
  </r>
  <r>
    <x v="3"/>
  </r>
  <r>
    <x v="3"/>
  </r>
  <r>
    <x v="3"/>
  </r>
  <r>
    <x v="3"/>
  </r>
  <r>
    <x v="2"/>
  </r>
  <r>
    <x v="2"/>
  </r>
  <r>
    <x v="2"/>
  </r>
  <r>
    <x v="2"/>
  </r>
  <r>
    <x v="2"/>
  </r>
  <r>
    <x v="2"/>
  </r>
  <r>
    <x v="3"/>
  </r>
  <r>
    <x v="1"/>
  </r>
  <r>
    <x v="2"/>
  </r>
  <r>
    <x v="2"/>
  </r>
  <r>
    <x v="1"/>
  </r>
  <r>
    <x v="1"/>
  </r>
  <r>
    <x v="0"/>
  </r>
  <r>
    <x v="1"/>
  </r>
  <r>
    <x v="2"/>
  </r>
  <r>
    <x v="3"/>
  </r>
  <r>
    <x v="2"/>
  </r>
  <r>
    <x v="2"/>
  </r>
  <r>
    <x v="1"/>
  </r>
  <r>
    <x v="2"/>
  </r>
  <r>
    <x v="1"/>
  </r>
  <r>
    <x v="1"/>
  </r>
  <r>
    <x v="0"/>
  </r>
  <r>
    <x v="1"/>
  </r>
  <r>
    <x v="2"/>
  </r>
  <r>
    <x v="1"/>
  </r>
  <r>
    <x v="2"/>
  </r>
  <r>
    <x v="1"/>
  </r>
  <r>
    <x v="3"/>
  </r>
  <r>
    <x v="1"/>
  </r>
  <r>
    <x v="2"/>
  </r>
  <r>
    <x v="2"/>
  </r>
  <r>
    <x v="0"/>
  </r>
  <r>
    <x v="1"/>
  </r>
  <r>
    <x v="1"/>
  </r>
  <r>
    <x v="2"/>
  </r>
  <r>
    <x v="2"/>
  </r>
  <r>
    <x v="4"/>
  </r>
  <r>
    <x v="1"/>
  </r>
  <r>
    <x v="2"/>
  </r>
  <r>
    <x v="3"/>
  </r>
  <r>
    <x v="2"/>
  </r>
  <r>
    <x v="3"/>
  </r>
  <r>
    <x v="2"/>
  </r>
  <r>
    <x v="2"/>
  </r>
  <r>
    <x v="1"/>
  </r>
  <r>
    <x v="2"/>
  </r>
  <r>
    <x v="1"/>
  </r>
  <r>
    <x v="1"/>
  </r>
  <r>
    <x v="0"/>
  </r>
  <r>
    <x v="3"/>
  </r>
  <r>
    <x v="5"/>
  </r>
  <r>
    <x v="1"/>
  </r>
  <r>
    <x v="0"/>
  </r>
  <r>
    <x v="2"/>
  </r>
  <r>
    <x v="3"/>
  </r>
  <r>
    <x v="1"/>
  </r>
  <r>
    <x v="0"/>
  </r>
  <r>
    <x v="3"/>
  </r>
  <r>
    <x v="3"/>
  </r>
  <r>
    <x v="3"/>
  </r>
  <r>
    <x v="3"/>
  </r>
  <r>
    <x v="2"/>
  </r>
  <r>
    <x v="0"/>
  </r>
  <r>
    <x v="3"/>
  </r>
  <r>
    <x v="2"/>
  </r>
  <r>
    <x v="3"/>
  </r>
  <r>
    <x v="0"/>
  </r>
  <r>
    <x v="3"/>
  </r>
  <r>
    <x v="1"/>
  </r>
  <r>
    <x v="2"/>
  </r>
  <r>
    <x v="2"/>
  </r>
  <r>
    <x v="3"/>
  </r>
  <r>
    <x v="1"/>
  </r>
  <r>
    <x v="1"/>
  </r>
  <r>
    <x v="5"/>
  </r>
  <r>
    <x v="1"/>
  </r>
  <r>
    <x v="0"/>
  </r>
  <r>
    <x v="0"/>
  </r>
  <r>
    <x v="1"/>
  </r>
  <r>
    <x v="1"/>
  </r>
  <r>
    <x v="3"/>
  </r>
  <r>
    <x v="1"/>
  </r>
  <r>
    <x v="1"/>
  </r>
  <r>
    <x v="0"/>
  </r>
  <r>
    <x v="1"/>
  </r>
  <r>
    <x v="5"/>
  </r>
  <r>
    <x v="1"/>
  </r>
  <r>
    <x v="3"/>
  </r>
  <r>
    <x v="1"/>
  </r>
  <r>
    <x v="5"/>
  </r>
  <r>
    <x v="0"/>
  </r>
  <r>
    <x v="0"/>
  </r>
  <r>
    <x v="3"/>
  </r>
  <r>
    <x v="0"/>
  </r>
  <r>
    <x v="1"/>
  </r>
  <r>
    <x v="3"/>
  </r>
  <r>
    <x v="3"/>
  </r>
  <r>
    <x v="3"/>
  </r>
  <r>
    <x v="3"/>
  </r>
  <r>
    <x v="0"/>
  </r>
  <r>
    <x v="2"/>
  </r>
  <r>
    <x v="3"/>
  </r>
  <r>
    <x v="3"/>
  </r>
  <r>
    <x v="3"/>
  </r>
  <r>
    <x v="3"/>
  </r>
  <r>
    <x v="2"/>
  </r>
  <r>
    <x v="1"/>
  </r>
  <r>
    <x v="1"/>
  </r>
  <r>
    <x v="3"/>
  </r>
  <r>
    <x v="2"/>
  </r>
  <r>
    <x v="3"/>
  </r>
  <r>
    <x v="3"/>
  </r>
  <r>
    <x v="3"/>
  </r>
  <r>
    <x v="1"/>
  </r>
  <r>
    <x v="3"/>
  </r>
  <r>
    <x v="1"/>
  </r>
  <r>
    <x v="0"/>
  </r>
  <r>
    <x v="0"/>
  </r>
  <r>
    <x v="3"/>
  </r>
  <r>
    <x v="0"/>
  </r>
  <r>
    <x v="0"/>
  </r>
  <r>
    <x v="3"/>
  </r>
  <r>
    <x v="3"/>
  </r>
  <r>
    <x v="0"/>
  </r>
  <r>
    <x v="2"/>
  </r>
  <r>
    <x v="3"/>
  </r>
  <r>
    <x v="1"/>
  </r>
  <r>
    <x v="0"/>
  </r>
  <r>
    <x v="3"/>
  </r>
  <r>
    <x v="2"/>
  </r>
  <r>
    <x v="2"/>
  </r>
</pivotCacheRecords>
</file>

<file path=xl/pivotCache/pivotCacheRecords2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1"/>
  </r>
  <r>
    <x v="2"/>
  </r>
  <r>
    <x v="2"/>
  </r>
  <r>
    <x v="3"/>
  </r>
  <r>
    <x v="3"/>
  </r>
  <r>
    <x v="0"/>
  </r>
  <r>
    <x v="0"/>
  </r>
  <r>
    <x v="0"/>
  </r>
  <r>
    <x v="0"/>
  </r>
  <r>
    <x v="2"/>
  </r>
  <r>
    <x v="2"/>
  </r>
  <r>
    <x v="3"/>
  </r>
  <r>
    <x v="0"/>
  </r>
  <r>
    <x v="0"/>
  </r>
  <r>
    <x v="0"/>
  </r>
  <r>
    <x v="4"/>
  </r>
  <r>
    <x v="3"/>
  </r>
  <r>
    <x v="2"/>
  </r>
  <r>
    <x v="3"/>
  </r>
  <r>
    <x v="1"/>
  </r>
  <r>
    <x v="2"/>
  </r>
  <r>
    <x v="5"/>
  </r>
  <r>
    <x v="1"/>
  </r>
  <r>
    <x v="0"/>
  </r>
  <r>
    <x v="0"/>
  </r>
  <r>
    <x v="0"/>
  </r>
  <r>
    <x v="0"/>
  </r>
  <r>
    <x v="2"/>
  </r>
  <r>
    <x v="2"/>
  </r>
  <r>
    <x v="2"/>
  </r>
  <r>
    <x v="2"/>
  </r>
  <r>
    <x v="2"/>
  </r>
  <r>
    <x v="2"/>
  </r>
  <r>
    <x v="3"/>
  </r>
  <r>
    <x v="0"/>
  </r>
  <r>
    <x v="2"/>
  </r>
  <r>
    <x v="2"/>
  </r>
  <r>
    <x v="0"/>
  </r>
  <r>
    <x v="0"/>
  </r>
  <r>
    <x v="3"/>
  </r>
  <r>
    <x v="1"/>
  </r>
  <r>
    <x v="2"/>
  </r>
  <r>
    <x v="0"/>
  </r>
  <r>
    <x v="2"/>
  </r>
  <r>
    <x v="2"/>
  </r>
  <r>
    <x v="3"/>
  </r>
  <r>
    <x v="2"/>
  </r>
  <r>
    <x v="0"/>
  </r>
  <r>
    <x v="3"/>
  </r>
  <r>
    <x v="3"/>
  </r>
  <r>
    <x v="0"/>
  </r>
  <r>
    <x v="2"/>
  </r>
  <r>
    <x v="3"/>
  </r>
  <r>
    <x v="2"/>
  </r>
  <r>
    <x v="3"/>
  </r>
  <r>
    <x v="3"/>
  </r>
  <r>
    <x v="0"/>
  </r>
  <r>
    <x v="2"/>
  </r>
  <r>
    <x v="2"/>
  </r>
  <r>
    <x v="3"/>
  </r>
  <r>
    <x v="3"/>
  </r>
  <r>
    <x v="0"/>
  </r>
  <r>
    <x v="2"/>
  </r>
  <r>
    <x v="2"/>
  </r>
  <r>
    <x v="0"/>
  </r>
  <r>
    <x v="3"/>
  </r>
  <r>
    <x v="2"/>
  </r>
  <r>
    <x v="4"/>
  </r>
  <r>
    <x v="2"/>
  </r>
  <r>
    <x v="3"/>
  </r>
  <r>
    <x v="2"/>
  </r>
  <r>
    <x v="2"/>
  </r>
  <r>
    <x v="1"/>
  </r>
  <r>
    <x v="2"/>
  </r>
  <r>
    <x v="0"/>
  </r>
  <r>
    <x v="1"/>
  </r>
  <r>
    <x v="1"/>
  </r>
  <r>
    <x v="0"/>
  </r>
  <r>
    <x v="3"/>
  </r>
  <r>
    <x v="0"/>
  </r>
  <r>
    <x v="0"/>
  </r>
  <r>
    <x v="2"/>
  </r>
  <r>
    <x v="0"/>
  </r>
  <r>
    <x v="0"/>
  </r>
  <r>
    <x v="0"/>
  </r>
  <r>
    <x v="0"/>
  </r>
  <r>
    <x v="0"/>
  </r>
  <r>
    <x v="0"/>
  </r>
  <r>
    <x v="0"/>
  </r>
  <r>
    <x v="2"/>
  </r>
  <r>
    <x v="0"/>
  </r>
  <r>
    <x v="0"/>
  </r>
  <r>
    <x v="2"/>
  </r>
  <r>
    <x v="0"/>
  </r>
  <r>
    <x v="0"/>
  </r>
  <r>
    <x v="1"/>
  </r>
  <r>
    <x v="0"/>
  </r>
  <r>
    <x v="2"/>
  </r>
  <r>
    <x v="2"/>
  </r>
  <r>
    <x v="3"/>
  </r>
  <r>
    <x v="1"/>
  </r>
  <r>
    <x v="0"/>
  </r>
  <r>
    <x v="0"/>
  </r>
  <r>
    <x v="0"/>
  </r>
  <r>
    <x v="1"/>
  </r>
  <r>
    <x v="0"/>
  </r>
  <r>
    <x v="0"/>
  </r>
  <r>
    <x v="3"/>
  </r>
  <r>
    <x v="0"/>
  </r>
  <r>
    <x v="0"/>
  </r>
  <r>
    <x v="0"/>
  </r>
  <r>
    <x v="3"/>
  </r>
  <r>
    <x v="0"/>
  </r>
  <r>
    <x v="3"/>
  </r>
  <r>
    <x v="0"/>
  </r>
  <r>
    <x v="0"/>
  </r>
  <r>
    <x v="0"/>
  </r>
  <r>
    <x v="0"/>
  </r>
  <r>
    <x v="0"/>
  </r>
  <r>
    <x v="0"/>
  </r>
  <r>
    <x v="3"/>
  </r>
  <r>
    <x v="0"/>
  </r>
  <r>
    <x v="0"/>
  </r>
  <r>
    <x v="3"/>
  </r>
  <r>
    <x v="0"/>
  </r>
  <r>
    <x v="0"/>
  </r>
  <r>
    <x v="3"/>
  </r>
  <r>
    <x v="0"/>
  </r>
  <r>
    <x v="2"/>
  </r>
  <r>
    <x v="0"/>
  </r>
  <r>
    <x v="0"/>
  </r>
  <r>
    <x v="0"/>
  </r>
  <r>
    <x v="0"/>
  </r>
  <r>
    <x v="2"/>
  </r>
  <r>
    <x v="1"/>
  </r>
  <r>
    <x v="1"/>
  </r>
  <r>
    <x v="0"/>
  </r>
  <r>
    <x v="2"/>
  </r>
  <r>
    <x v="0"/>
  </r>
  <r>
    <x v="0"/>
  </r>
  <r>
    <x v="0"/>
  </r>
  <r>
    <x v="0"/>
  </r>
  <r>
    <x v="0"/>
  </r>
  <r>
    <x v="0"/>
  </r>
  <r>
    <x v="0"/>
  </r>
  <r>
    <x v="0"/>
  </r>
  <r>
    <x v="0"/>
  </r>
  <r>
    <x v="0"/>
  </r>
  <r>
    <x v="0"/>
  </r>
  <r>
    <x v="0"/>
  </r>
  <r>
    <x v="3"/>
  </r>
  <r>
    <x v="0"/>
  </r>
  <r>
    <x v="2"/>
  </r>
  <r>
    <x v="0"/>
  </r>
  <r>
    <x v="3"/>
  </r>
  <r>
    <x v="0"/>
  </r>
  <r>
    <x v="0"/>
  </r>
  <r>
    <x v="2"/>
  </r>
  <r>
    <x v="2"/>
  </r>
</pivotCacheRecords>
</file>

<file path=xl/pivotCache/pivotCacheRecords2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0"/>
  </r>
  <r>
    <x v="1"/>
  </r>
  <r>
    <x v="1"/>
  </r>
  <r>
    <x v="0"/>
  </r>
  <r>
    <x v="2"/>
  </r>
  <r>
    <x v="0"/>
  </r>
  <r>
    <x v="0"/>
  </r>
  <r>
    <x v="3"/>
  </r>
  <r>
    <x v="0"/>
  </r>
  <r>
    <x v="1"/>
  </r>
  <r>
    <x v="1"/>
  </r>
  <r>
    <x v="3"/>
  </r>
  <r>
    <x v="0"/>
  </r>
  <r>
    <x v="3"/>
  </r>
  <r>
    <x v="0"/>
  </r>
  <r>
    <x v="0"/>
  </r>
  <r>
    <x v="0"/>
  </r>
  <r>
    <x v="1"/>
  </r>
  <r>
    <x v="3"/>
  </r>
  <r>
    <x v="0"/>
  </r>
  <r>
    <x v="1"/>
  </r>
  <r>
    <x v="2"/>
  </r>
  <r>
    <x v="0"/>
  </r>
  <r>
    <x v="0"/>
  </r>
  <r>
    <x v="0"/>
  </r>
  <r>
    <x v="0"/>
  </r>
  <r>
    <x v="0"/>
  </r>
  <r>
    <x v="1"/>
  </r>
  <r>
    <x v="1"/>
  </r>
  <r>
    <x v="1"/>
  </r>
  <r>
    <x v="1"/>
  </r>
  <r>
    <x v="1"/>
  </r>
  <r>
    <x v="1"/>
  </r>
  <r>
    <x v="0"/>
  </r>
  <r>
    <x v="0"/>
  </r>
  <r>
    <x v="1"/>
  </r>
  <r>
    <x v="1"/>
  </r>
  <r>
    <x v="2"/>
  </r>
  <r>
    <x v="2"/>
  </r>
  <r>
    <x v="0"/>
  </r>
  <r>
    <x v="0"/>
  </r>
  <r>
    <x v="1"/>
  </r>
  <r>
    <x v="0"/>
  </r>
  <r>
    <x v="1"/>
  </r>
  <r>
    <x v="1"/>
  </r>
  <r>
    <x v="3"/>
  </r>
  <r>
    <x v="1"/>
  </r>
  <r>
    <x v="0"/>
  </r>
  <r>
    <x v="0"/>
  </r>
  <r>
    <x v="3"/>
  </r>
  <r>
    <x v="0"/>
  </r>
  <r>
    <x v="1"/>
  </r>
  <r>
    <x v="0"/>
  </r>
  <r>
    <x v="1"/>
  </r>
  <r>
    <x v="3"/>
  </r>
  <r>
    <x v="2"/>
  </r>
  <r>
    <x v="0"/>
  </r>
  <r>
    <x v="1"/>
  </r>
  <r>
    <x v="1"/>
  </r>
  <r>
    <x v="2"/>
  </r>
  <r>
    <x v="0"/>
  </r>
  <r>
    <x v="0"/>
  </r>
  <r>
    <x v="1"/>
  </r>
  <r>
    <x v="1"/>
  </r>
  <r>
    <x v="4"/>
  </r>
  <r>
    <x v="0"/>
  </r>
  <r>
    <x v="1"/>
  </r>
  <r>
    <x v="2"/>
  </r>
  <r>
    <x v="1"/>
  </r>
  <r>
    <x v="0"/>
  </r>
  <r>
    <x v="1"/>
  </r>
  <r>
    <x v="1"/>
  </r>
  <r>
    <x v="2"/>
  </r>
  <r>
    <x v="1"/>
  </r>
  <r>
    <x v="0"/>
  </r>
  <r>
    <x v="3"/>
  </r>
  <r>
    <x v="0"/>
  </r>
  <r>
    <x v="0"/>
  </r>
  <r>
    <x v="0"/>
  </r>
  <r>
    <x v="0"/>
  </r>
  <r>
    <x v="0"/>
  </r>
  <r>
    <x v="1"/>
  </r>
  <r>
    <x v="0"/>
  </r>
  <r>
    <x v="0"/>
  </r>
  <r>
    <x v="2"/>
  </r>
  <r>
    <x v="0"/>
  </r>
  <r>
    <x v="0"/>
  </r>
  <r>
    <x v="0"/>
  </r>
  <r>
    <x v="0"/>
  </r>
  <r>
    <x v="1"/>
  </r>
  <r>
    <x v="0"/>
  </r>
  <r>
    <x v="0"/>
  </r>
  <r>
    <x v="1"/>
  </r>
  <r>
    <x v="3"/>
  </r>
  <r>
    <x v="0"/>
  </r>
  <r>
    <x v="2"/>
  </r>
  <r>
    <x v="2"/>
  </r>
  <r>
    <x v="1"/>
  </r>
  <r>
    <x v="1"/>
  </r>
  <r>
    <x v="0"/>
  </r>
  <r>
    <x v="2"/>
  </r>
  <r>
    <x v="0"/>
  </r>
  <r>
    <x v="3"/>
  </r>
  <r>
    <x v="0"/>
  </r>
  <r>
    <x v="0"/>
  </r>
  <r>
    <x v="2"/>
  </r>
  <r>
    <x v="0"/>
  </r>
  <r>
    <x v="0"/>
  </r>
  <r>
    <x v="0"/>
  </r>
  <r>
    <x v="3"/>
  </r>
  <r>
    <x v="2"/>
  </r>
  <r>
    <x v="0"/>
  </r>
  <r>
    <x v="2"/>
  </r>
  <r>
    <x v="0"/>
  </r>
  <r>
    <x v="2"/>
  </r>
  <r>
    <x v="2"/>
  </r>
  <r>
    <x v="2"/>
  </r>
  <r>
    <x v="2"/>
  </r>
  <r>
    <x v="2"/>
  </r>
  <r>
    <x v="0"/>
  </r>
  <r>
    <x v="2"/>
  </r>
  <r>
    <x v="0"/>
  </r>
  <r>
    <x v="0"/>
  </r>
  <r>
    <x v="0"/>
  </r>
  <r>
    <x v="0"/>
  </r>
  <r>
    <x v="0"/>
  </r>
  <r>
    <x v="0"/>
  </r>
  <r>
    <x v="0"/>
  </r>
  <r>
    <x v="1"/>
  </r>
  <r>
    <x v="0"/>
  </r>
  <r>
    <x v="0"/>
  </r>
  <r>
    <x v="0"/>
  </r>
  <r>
    <x v="0"/>
  </r>
  <r>
    <x v="1"/>
  </r>
  <r>
    <x v="0"/>
  </r>
  <r>
    <x v="0"/>
  </r>
  <r>
    <x v="2"/>
  </r>
  <r>
    <x v="1"/>
  </r>
  <r>
    <x v="2"/>
  </r>
  <r>
    <x v="2"/>
  </r>
  <r>
    <x v="2"/>
  </r>
  <r>
    <x v="2"/>
  </r>
  <r>
    <x v="2"/>
  </r>
  <r>
    <x v="2"/>
  </r>
  <r>
    <x v="0"/>
  </r>
  <r>
    <x v="0"/>
  </r>
  <r>
    <x v="0"/>
  </r>
  <r>
    <x v="0"/>
  </r>
  <r>
    <x v="0"/>
  </r>
  <r>
    <x v="0"/>
  </r>
  <r>
    <x v="0"/>
  </r>
  <r>
    <x v="0"/>
  </r>
  <r>
    <x v="1"/>
  </r>
  <r>
    <x v="0"/>
  </r>
  <r>
    <x v="0"/>
  </r>
  <r>
    <x v="0"/>
  </r>
  <r>
    <x v="0"/>
  </r>
  <r>
    <x v="1"/>
  </r>
  <r>
    <x v="1"/>
  </r>
</pivotCacheRecords>
</file>

<file path=xl/pivotCache/pivotCacheRecords3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1"/>
  </r>
  <r>
    <x v="2"/>
  </r>
  <r>
    <x v="2"/>
  </r>
  <r>
    <x v="0"/>
  </r>
  <r>
    <x v="1"/>
  </r>
  <r>
    <x v="3"/>
  </r>
  <r>
    <x v="1"/>
  </r>
  <r>
    <x v="1"/>
  </r>
  <r>
    <x v="0"/>
  </r>
  <r>
    <x v="2"/>
  </r>
  <r>
    <x v="2"/>
  </r>
  <r>
    <x v="1"/>
  </r>
  <r>
    <x v="4"/>
  </r>
  <r>
    <x v="1"/>
  </r>
  <r>
    <x v="1"/>
  </r>
  <r>
    <x v="1"/>
  </r>
  <r>
    <x v="3"/>
  </r>
  <r>
    <x v="2"/>
  </r>
  <r>
    <x v="3"/>
  </r>
  <r>
    <x v="1"/>
  </r>
  <r>
    <x v="2"/>
  </r>
  <r>
    <x v="1"/>
  </r>
  <r>
    <x v="1"/>
  </r>
  <r>
    <x v="0"/>
  </r>
  <r>
    <x v="1"/>
  </r>
  <r>
    <x v="3"/>
  </r>
  <r>
    <x v="1"/>
  </r>
  <r>
    <x v="2"/>
  </r>
  <r>
    <x v="2"/>
  </r>
  <r>
    <x v="2"/>
  </r>
  <r>
    <x v="2"/>
  </r>
  <r>
    <x v="2"/>
  </r>
  <r>
    <x v="2"/>
  </r>
  <r>
    <x v="1"/>
  </r>
  <r>
    <x v="1"/>
  </r>
  <r>
    <x v="2"/>
  </r>
  <r>
    <x v="2"/>
  </r>
  <r>
    <x v="0"/>
  </r>
  <r>
    <x v="1"/>
  </r>
  <r>
    <x v="1"/>
  </r>
  <r>
    <x v="0"/>
  </r>
  <r>
    <x v="2"/>
  </r>
  <r>
    <x v="1"/>
  </r>
  <r>
    <x v="2"/>
  </r>
  <r>
    <x v="2"/>
  </r>
  <r>
    <x v="0"/>
  </r>
  <r>
    <x v="2"/>
  </r>
  <r>
    <x v="1"/>
  </r>
  <r>
    <x v="1"/>
  </r>
  <r>
    <x v="1"/>
  </r>
  <r>
    <x v="1"/>
  </r>
  <r>
    <x v="2"/>
  </r>
  <r>
    <x v="1"/>
  </r>
  <r>
    <x v="2"/>
  </r>
  <r>
    <x v="1"/>
  </r>
  <r>
    <x v="1"/>
  </r>
  <r>
    <x v="0"/>
  </r>
  <r>
    <x v="2"/>
  </r>
  <r>
    <x v="2"/>
  </r>
  <r>
    <x v="3"/>
  </r>
  <r>
    <x v="1"/>
  </r>
  <r>
    <x v="1"/>
  </r>
  <r>
    <x v="2"/>
  </r>
  <r>
    <x v="2"/>
  </r>
  <r>
    <x v="0"/>
  </r>
  <r>
    <x v="4"/>
  </r>
  <r>
    <x v="2"/>
  </r>
  <r>
    <x v="3"/>
  </r>
  <r>
    <x v="2"/>
  </r>
  <r>
    <x v="0"/>
  </r>
  <r>
    <x v="2"/>
  </r>
  <r>
    <x v="2"/>
  </r>
  <r>
    <x v="1"/>
  </r>
  <r>
    <x v="2"/>
  </r>
  <r>
    <x v="1"/>
  </r>
  <r>
    <x v="3"/>
  </r>
  <r>
    <x v="1"/>
  </r>
  <r>
    <x v="1"/>
  </r>
  <r>
    <x v="0"/>
  </r>
  <r>
    <x v="1"/>
  </r>
  <r>
    <x v="0"/>
  </r>
  <r>
    <x v="2"/>
  </r>
  <r>
    <x v="0"/>
  </r>
  <r>
    <x v="3"/>
  </r>
  <r>
    <x v="1"/>
  </r>
  <r>
    <x v="0"/>
  </r>
  <r>
    <x v="0"/>
  </r>
  <r>
    <x v="0"/>
  </r>
  <r>
    <x v="0"/>
  </r>
  <r>
    <x v="2"/>
  </r>
  <r>
    <x v="3"/>
  </r>
  <r>
    <x v="1"/>
  </r>
  <r>
    <x v="2"/>
  </r>
  <r>
    <x v="4"/>
  </r>
  <r>
    <x v="3"/>
  </r>
  <r>
    <x v="0"/>
  </r>
  <r>
    <x v="0"/>
  </r>
  <r>
    <x v="2"/>
  </r>
  <r>
    <x v="2"/>
  </r>
  <r>
    <x v="1"/>
  </r>
  <r>
    <x v="3"/>
  </r>
  <r>
    <x v="3"/>
  </r>
  <r>
    <x v="3"/>
  </r>
  <r>
    <x v="0"/>
  </r>
  <r>
    <x v="3"/>
  </r>
  <r>
    <x v="4"/>
  </r>
  <r>
    <x v="1"/>
  </r>
  <r>
    <x v="0"/>
  </r>
  <r>
    <x v="0"/>
  </r>
  <r>
    <x v="0"/>
  </r>
  <r>
    <x v="0"/>
  </r>
  <r>
    <x v="0"/>
  </r>
  <r>
    <x v="0"/>
  </r>
  <r>
    <x v="3"/>
  </r>
  <r>
    <x v="1"/>
  </r>
  <r>
    <x v="0"/>
  </r>
  <r>
    <x v="0"/>
  </r>
  <r>
    <x v="0"/>
  </r>
  <r>
    <x v="0"/>
  </r>
  <r>
    <x v="1"/>
  </r>
  <r>
    <x v="1"/>
  </r>
  <r>
    <x v="3"/>
  </r>
  <r>
    <x v="0"/>
  </r>
  <r>
    <x v="0"/>
  </r>
  <r>
    <x v="3"/>
  </r>
  <r>
    <x v="3"/>
  </r>
  <r>
    <x v="3"/>
  </r>
  <r>
    <x v="3"/>
  </r>
  <r>
    <x v="2"/>
  </r>
  <r>
    <x v="3"/>
  </r>
  <r>
    <x v="0"/>
  </r>
  <r>
    <x v="4"/>
  </r>
  <r>
    <x v="3"/>
  </r>
  <r>
    <x v="2"/>
  </r>
  <r>
    <x v="1"/>
  </r>
  <r>
    <x v="1"/>
  </r>
  <r>
    <x v="0"/>
  </r>
  <r>
    <x v="2"/>
  </r>
  <r>
    <x v="0"/>
  </r>
  <r>
    <x v="0"/>
  </r>
  <r>
    <x v="0"/>
  </r>
  <r>
    <x v="0"/>
  </r>
  <r>
    <x v="0"/>
  </r>
  <r>
    <x v="1"/>
  </r>
  <r>
    <x v="3"/>
  </r>
  <r>
    <x v="0"/>
  </r>
  <r>
    <x v="0"/>
  </r>
  <r>
    <x v="0"/>
  </r>
  <r>
    <x v="3"/>
  </r>
  <r>
    <x v="0"/>
  </r>
  <r>
    <x v="0"/>
  </r>
  <r>
    <x v="0"/>
  </r>
  <r>
    <x v="2"/>
  </r>
  <r>
    <x v="0"/>
  </r>
  <r>
    <x v="0"/>
  </r>
  <r>
    <x v="1"/>
  </r>
  <r>
    <x v="0"/>
  </r>
  <r>
    <x v="2"/>
  </r>
  <r>
    <x v="2"/>
  </r>
</pivotCacheRecords>
</file>

<file path=xl/pivotCache/pivotCacheRecords3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1"/>
  </r>
  <r>
    <x v="2"/>
  </r>
  <r>
    <x v="2"/>
  </r>
  <r>
    <x v="1"/>
  </r>
  <r>
    <x v="1"/>
  </r>
  <r>
    <x v="0"/>
  </r>
  <r>
    <x v="0"/>
  </r>
  <r>
    <x v="1"/>
  </r>
  <r>
    <x v="1"/>
  </r>
  <r>
    <x v="2"/>
  </r>
  <r>
    <x v="2"/>
  </r>
  <r>
    <x v="1"/>
  </r>
  <r>
    <x v="1"/>
  </r>
  <r>
    <x v="1"/>
  </r>
  <r>
    <x v="1"/>
  </r>
  <r>
    <x v="1"/>
  </r>
  <r>
    <x v="0"/>
  </r>
  <r>
    <x v="2"/>
  </r>
  <r>
    <x v="1"/>
  </r>
  <r>
    <x v="1"/>
  </r>
  <r>
    <x v="2"/>
  </r>
  <r>
    <x v="1"/>
  </r>
  <r>
    <x v="1"/>
  </r>
  <r>
    <x v="1"/>
  </r>
  <r>
    <x v="1"/>
  </r>
  <r>
    <x v="0"/>
  </r>
  <r>
    <x v="1"/>
  </r>
  <r>
    <x v="2"/>
  </r>
  <r>
    <x v="2"/>
  </r>
  <r>
    <x v="2"/>
  </r>
  <r>
    <x v="2"/>
  </r>
  <r>
    <x v="2"/>
  </r>
  <r>
    <x v="2"/>
  </r>
  <r>
    <x v="0"/>
  </r>
  <r>
    <x v="1"/>
  </r>
  <r>
    <x v="2"/>
  </r>
  <r>
    <x v="2"/>
  </r>
  <r>
    <x v="1"/>
  </r>
  <r>
    <x v="1"/>
  </r>
  <r>
    <x v="1"/>
  </r>
  <r>
    <x v="1"/>
  </r>
  <r>
    <x v="2"/>
  </r>
  <r>
    <x v="1"/>
  </r>
  <r>
    <x v="2"/>
  </r>
  <r>
    <x v="2"/>
  </r>
  <r>
    <x v="0"/>
  </r>
  <r>
    <x v="2"/>
  </r>
  <r>
    <x v="1"/>
  </r>
  <r>
    <x v="1"/>
  </r>
  <r>
    <x v="1"/>
  </r>
  <r>
    <x v="1"/>
  </r>
  <r>
    <x v="2"/>
  </r>
  <r>
    <x v="1"/>
  </r>
  <r>
    <x v="2"/>
  </r>
  <r>
    <x v="1"/>
  </r>
  <r>
    <x v="1"/>
  </r>
  <r>
    <x v="0"/>
  </r>
  <r>
    <x v="2"/>
  </r>
  <r>
    <x v="2"/>
  </r>
  <r>
    <x v="1"/>
  </r>
  <r>
    <x v="0"/>
  </r>
  <r>
    <x v="1"/>
  </r>
  <r>
    <x v="2"/>
  </r>
  <r>
    <x v="2"/>
  </r>
  <r>
    <x v="0"/>
  </r>
  <r>
    <x v="1"/>
  </r>
  <r>
    <x v="2"/>
  </r>
  <r>
    <x v="1"/>
  </r>
  <r>
    <x v="2"/>
  </r>
  <r>
    <x v="1"/>
  </r>
  <r>
    <x v="2"/>
  </r>
  <r>
    <x v="2"/>
  </r>
  <r>
    <x v="1"/>
  </r>
  <r>
    <x v="2"/>
  </r>
  <r>
    <x v="1"/>
  </r>
  <r>
    <x v="0"/>
  </r>
  <r>
    <x v="1"/>
  </r>
  <r>
    <x v="1"/>
  </r>
  <r>
    <x v="1"/>
  </r>
  <r>
    <x v="1"/>
  </r>
  <r>
    <x v="0"/>
  </r>
  <r>
    <x v="2"/>
  </r>
  <r>
    <x v="0"/>
  </r>
  <r>
    <x v="1"/>
  </r>
  <r>
    <x v="0"/>
  </r>
  <r>
    <x v="0"/>
  </r>
  <r>
    <x v="0"/>
  </r>
  <r>
    <x v="0"/>
  </r>
  <r>
    <x v="1"/>
  </r>
  <r>
    <x v="2"/>
  </r>
  <r>
    <x v="1"/>
  </r>
  <r>
    <x v="1"/>
  </r>
  <r>
    <x v="2"/>
  </r>
  <r>
    <x v="1"/>
  </r>
  <r>
    <x v="1"/>
  </r>
  <r>
    <x v="0"/>
  </r>
  <r>
    <x v="0"/>
  </r>
  <r>
    <x v="2"/>
  </r>
  <r>
    <x v="2"/>
  </r>
  <r>
    <x v="1"/>
  </r>
  <r>
    <x v="0"/>
  </r>
  <r>
    <x v="1"/>
  </r>
  <r>
    <x v="0"/>
  </r>
  <r>
    <x v="0"/>
  </r>
  <r>
    <x v="1"/>
  </r>
  <r>
    <x v="1"/>
  </r>
  <r>
    <x v="0"/>
  </r>
  <r>
    <x v="1"/>
  </r>
  <r>
    <x v="0"/>
  </r>
  <r>
    <x v="0"/>
  </r>
  <r>
    <x v="0"/>
  </r>
  <r>
    <x v="1"/>
  </r>
  <r>
    <x v="0"/>
  </r>
  <r>
    <x v="1"/>
  </r>
  <r>
    <x v="1"/>
  </r>
  <r>
    <x v="0"/>
  </r>
  <r>
    <x v="0"/>
  </r>
  <r>
    <x v="1"/>
  </r>
  <r>
    <x v="1"/>
  </r>
  <r>
    <x v="1"/>
  </r>
  <r>
    <x v="1"/>
  </r>
  <r>
    <x v="0"/>
  </r>
  <r>
    <x v="0"/>
  </r>
  <r>
    <x v="1"/>
  </r>
  <r>
    <x v="1"/>
  </r>
  <r>
    <x v="1"/>
  </r>
  <r>
    <x v="0"/>
  </r>
  <r>
    <x v="1"/>
  </r>
  <r>
    <x v="2"/>
  </r>
  <r>
    <x v="1"/>
  </r>
  <r>
    <x v="1"/>
  </r>
  <r>
    <x v="1"/>
  </r>
  <r>
    <x v="0"/>
  </r>
  <r>
    <x v="2"/>
  </r>
  <r>
    <x v="1"/>
  </r>
  <r>
    <x v="1"/>
  </r>
  <r>
    <x v="0"/>
  </r>
  <r>
    <x v="2"/>
  </r>
  <r>
    <x v="1"/>
  </r>
  <r>
    <x v="0"/>
  </r>
  <r>
    <x v="0"/>
  </r>
  <r>
    <x v="0"/>
  </r>
  <r>
    <x v="0"/>
  </r>
  <r>
    <x v="0"/>
  </r>
  <r>
    <x v="0"/>
  </r>
  <r>
    <x v="1"/>
  </r>
  <r>
    <x v="1"/>
  </r>
  <r>
    <x v="1"/>
  </r>
  <r>
    <x v="0"/>
  </r>
  <r>
    <x v="1"/>
  </r>
  <r>
    <x v="0"/>
  </r>
  <r>
    <x v="1"/>
  </r>
  <r>
    <x v="2"/>
  </r>
  <r>
    <x v="0"/>
  </r>
  <r>
    <x v="0"/>
  </r>
  <r>
    <x v="1"/>
  </r>
  <r>
    <x v="1"/>
  </r>
  <r>
    <x v="2"/>
  </r>
  <r>
    <x v="2"/>
  </r>
</pivotCacheRecords>
</file>

<file path=xl/pivotCache/pivotCacheRecords3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0"/>
  </r>
  <r>
    <x v="1"/>
  </r>
  <r>
    <x v="2"/>
  </r>
  <r>
    <x v="2"/>
  </r>
  <r>
    <x v="0"/>
  </r>
  <r>
    <x v="0"/>
  </r>
  <r>
    <x v="0"/>
  </r>
  <r>
    <x v="3"/>
  </r>
  <r>
    <x v="0"/>
  </r>
  <r>
    <x v="1"/>
  </r>
  <r>
    <x v="2"/>
  </r>
  <r>
    <x v="2"/>
  </r>
  <r>
    <x v="1"/>
  </r>
  <r>
    <x v="1"/>
  </r>
  <r>
    <x v="1"/>
  </r>
  <r>
    <x v="1"/>
  </r>
  <r>
    <x v="1"/>
  </r>
  <r>
    <x v="0"/>
  </r>
  <r>
    <x v="2"/>
  </r>
  <r>
    <x v="1"/>
  </r>
  <r>
    <x v="1"/>
  </r>
  <r>
    <x v="2"/>
  </r>
  <r>
    <x v="1"/>
  </r>
  <r>
    <x v="0"/>
  </r>
  <r>
    <x v="3"/>
  </r>
  <r>
    <x v="1"/>
  </r>
  <r>
    <x v="0"/>
  </r>
  <r>
    <x v="1"/>
  </r>
  <r>
    <x v="2"/>
  </r>
  <r>
    <x v="2"/>
  </r>
  <r>
    <x v="2"/>
  </r>
  <r>
    <x v="2"/>
  </r>
  <r>
    <x v="2"/>
  </r>
  <r>
    <x v="2"/>
  </r>
  <r>
    <x v="1"/>
  </r>
  <r>
    <x v="1"/>
  </r>
  <r>
    <x v="2"/>
  </r>
  <r>
    <x v="2"/>
  </r>
  <r>
    <x v="0"/>
  </r>
  <r>
    <x v="1"/>
  </r>
  <r>
    <x v="1"/>
  </r>
  <r>
    <x v="1"/>
  </r>
  <r>
    <x v="2"/>
  </r>
  <r>
    <x v="1"/>
  </r>
  <r>
    <x v="2"/>
  </r>
  <r>
    <x v="2"/>
  </r>
  <r>
    <x v="0"/>
  </r>
  <r>
    <x v="2"/>
  </r>
  <r>
    <x v="1"/>
  </r>
  <r>
    <x v="1"/>
  </r>
  <r>
    <x v="1"/>
  </r>
  <r>
    <x v="1"/>
  </r>
  <r>
    <x v="2"/>
  </r>
  <r>
    <x v="1"/>
  </r>
  <r>
    <x v="2"/>
  </r>
  <r>
    <x v="1"/>
  </r>
  <r>
    <x v="1"/>
  </r>
  <r>
    <x v="1"/>
  </r>
  <r>
    <x v="2"/>
  </r>
  <r>
    <x v="2"/>
  </r>
  <r>
    <x v="0"/>
  </r>
  <r>
    <x v="0"/>
  </r>
  <r>
    <x v="1"/>
  </r>
  <r>
    <x v="2"/>
  </r>
  <r>
    <x v="2"/>
  </r>
  <r>
    <x v="3"/>
  </r>
  <r>
    <x v="1"/>
  </r>
  <r>
    <x v="2"/>
  </r>
  <r>
    <x v="0"/>
  </r>
  <r>
    <x v="2"/>
  </r>
  <r>
    <x v="0"/>
  </r>
  <r>
    <x v="2"/>
  </r>
  <r>
    <x v="2"/>
  </r>
  <r>
    <x v="0"/>
  </r>
  <r>
    <x v="2"/>
  </r>
  <r>
    <x v="1"/>
  </r>
  <r>
    <x v="1"/>
  </r>
  <r>
    <x v="1"/>
  </r>
  <r>
    <x v="3"/>
  </r>
  <r>
    <x v="1"/>
  </r>
  <r>
    <x v="1"/>
  </r>
  <r>
    <x v="0"/>
  </r>
  <r>
    <x v="2"/>
  </r>
  <r>
    <x v="0"/>
  </r>
  <r>
    <x v="0"/>
  </r>
  <r>
    <x v="3"/>
  </r>
  <r>
    <x v="0"/>
  </r>
  <r>
    <x v="0"/>
  </r>
  <r>
    <x v="0"/>
  </r>
  <r>
    <x v="1"/>
  </r>
  <r>
    <x v="2"/>
  </r>
  <r>
    <x v="0"/>
  </r>
  <r>
    <x v="1"/>
  </r>
  <r>
    <x v="2"/>
  </r>
  <r>
    <x v="1"/>
  </r>
  <r>
    <x v="1"/>
  </r>
  <r>
    <x v="0"/>
  </r>
  <r>
    <x v="0"/>
  </r>
  <r>
    <x v="2"/>
  </r>
  <r>
    <x v="2"/>
  </r>
  <r>
    <x v="1"/>
  </r>
  <r>
    <x v="3"/>
  </r>
  <r>
    <x v="0"/>
  </r>
  <r>
    <x v="0"/>
  </r>
  <r>
    <x v="0"/>
  </r>
  <r>
    <x v="1"/>
  </r>
  <r>
    <x v="0"/>
  </r>
  <r>
    <x v="1"/>
  </r>
  <r>
    <x v="0"/>
  </r>
  <r>
    <x v="0"/>
  </r>
  <r>
    <x v="0"/>
  </r>
  <r>
    <x v="1"/>
  </r>
  <r>
    <x v="3"/>
  </r>
  <r>
    <x v="0"/>
  </r>
  <r>
    <x v="0"/>
  </r>
  <r>
    <x v="0"/>
  </r>
  <r>
    <x v="0"/>
  </r>
  <r>
    <x v="0"/>
  </r>
  <r>
    <x v="0"/>
  </r>
  <r>
    <x v="1"/>
  </r>
  <r>
    <x v="3"/>
  </r>
  <r>
    <x v="1"/>
  </r>
  <r>
    <x v="0"/>
  </r>
  <r>
    <x v="1"/>
  </r>
  <r>
    <x v="0"/>
  </r>
  <r>
    <x v="3"/>
  </r>
  <r>
    <x v="3"/>
  </r>
  <r>
    <x v="3"/>
  </r>
  <r>
    <x v="3"/>
  </r>
  <r>
    <x v="2"/>
  </r>
  <r>
    <x v="3"/>
  </r>
  <r>
    <x v="3"/>
  </r>
  <r>
    <x v="3"/>
  </r>
  <r>
    <x v="3"/>
  </r>
  <r>
    <x v="2"/>
  </r>
  <r>
    <x v="1"/>
  </r>
  <r>
    <x v="1"/>
  </r>
  <r>
    <x v="0"/>
  </r>
  <r>
    <x v="2"/>
  </r>
  <r>
    <x v="0"/>
  </r>
  <r>
    <x v="0"/>
  </r>
  <r>
    <x v="0"/>
  </r>
  <r>
    <x v="0"/>
  </r>
  <r>
    <x v="1"/>
  </r>
  <r>
    <x v="1"/>
  </r>
  <r>
    <x v="0"/>
  </r>
  <r>
    <x v="0"/>
  </r>
  <r>
    <x v="0"/>
  </r>
  <r>
    <x v="0"/>
  </r>
  <r>
    <x v="0"/>
  </r>
  <r>
    <x v="0"/>
  </r>
  <r>
    <x v="0"/>
  </r>
  <r>
    <x v="0"/>
  </r>
  <r>
    <x v="2"/>
  </r>
  <r>
    <x v="1"/>
  </r>
  <r>
    <x v="0"/>
  </r>
  <r>
    <x v="1"/>
  </r>
  <r>
    <x v="0"/>
  </r>
  <r>
    <x v="2"/>
  </r>
  <r>
    <x v="2"/>
  </r>
</pivotCacheRecords>
</file>

<file path=xl/pivotCache/pivotCacheRecords3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x v="0"/>
  </r>
  <r>
    <x v="1"/>
  </r>
  <r>
    <x v="1"/>
  </r>
  <r>
    <x v="2"/>
  </r>
  <r>
    <x v="2"/>
  </r>
  <r>
    <x v="0"/>
  </r>
  <r>
    <x v="1"/>
  </r>
  <r>
    <x v="0"/>
  </r>
  <r>
    <x v="0"/>
  </r>
  <r>
    <x v="1"/>
  </r>
  <r>
    <x v="3"/>
  </r>
  <r>
    <x v="2"/>
  </r>
  <r>
    <x v="2"/>
  </r>
  <r>
    <x v="0"/>
  </r>
  <r>
    <x v="1"/>
  </r>
  <r>
    <x v="1"/>
  </r>
  <r>
    <x v="1"/>
  </r>
  <r>
    <x v="0"/>
  </r>
  <r>
    <x v="3"/>
  </r>
  <r>
    <x v="2"/>
  </r>
  <r>
    <x v="1"/>
  </r>
  <r>
    <x v="1"/>
  </r>
  <r>
    <x v="2"/>
  </r>
  <r>
    <x v="1"/>
  </r>
  <r>
    <x v="0"/>
  </r>
  <r>
    <x v="1"/>
  </r>
  <r>
    <x v="0"/>
  </r>
  <r>
    <x v="0"/>
  </r>
  <r>
    <x v="1"/>
  </r>
  <r>
    <x v="2"/>
  </r>
  <r>
    <x v="2"/>
  </r>
  <r>
    <x v="2"/>
  </r>
  <r>
    <x v="2"/>
  </r>
  <r>
    <x v="2"/>
  </r>
  <r>
    <x v="2"/>
  </r>
  <r>
    <x v="0"/>
  </r>
  <r>
    <x v="1"/>
  </r>
  <r>
    <x v="2"/>
  </r>
  <r>
    <x v="2"/>
  </r>
  <r>
    <x v="3"/>
  </r>
  <r>
    <x v="1"/>
  </r>
  <r>
    <x v="0"/>
  </r>
  <r>
    <x v="3"/>
  </r>
  <r>
    <x v="2"/>
  </r>
  <r>
    <x v="1"/>
  </r>
  <r>
    <x v="2"/>
  </r>
  <r>
    <x v="2"/>
  </r>
  <r>
    <x v="0"/>
  </r>
  <r>
    <x v="2"/>
  </r>
  <r>
    <x v="1"/>
  </r>
  <r>
    <x v="0"/>
  </r>
  <r>
    <x v="1"/>
  </r>
  <r>
    <x v="0"/>
  </r>
  <r>
    <x v="2"/>
  </r>
  <r>
    <x v="1"/>
  </r>
  <r>
    <x v="2"/>
  </r>
  <r>
    <x v="1"/>
  </r>
  <r>
    <x v="1"/>
  </r>
  <r>
    <x v="0"/>
  </r>
  <r>
    <x v="2"/>
  </r>
  <r>
    <x v="2"/>
  </r>
  <r>
    <x v="0"/>
  </r>
  <r>
    <x v="1"/>
  </r>
  <r>
    <x v="1"/>
  </r>
  <r>
    <x v="2"/>
  </r>
  <r>
    <x v="2"/>
  </r>
  <r>
    <x v="4"/>
  </r>
  <r>
    <x v="1"/>
  </r>
  <r>
    <x v="2"/>
  </r>
  <r>
    <x v="0"/>
  </r>
  <r>
    <x v="2"/>
  </r>
  <r>
    <x v="0"/>
  </r>
  <r>
    <x v="2"/>
  </r>
  <r>
    <x v="2"/>
  </r>
  <r>
    <x v="3"/>
  </r>
  <r>
    <x v="2"/>
  </r>
  <r>
    <x v="1"/>
  </r>
  <r>
    <x v="0"/>
  </r>
  <r>
    <x v="0"/>
  </r>
  <r>
    <x v="0"/>
  </r>
  <r>
    <x v="1"/>
  </r>
  <r>
    <x v="1"/>
  </r>
  <r>
    <x v="0"/>
  </r>
  <r>
    <x v="2"/>
  </r>
  <r>
    <x v="1"/>
  </r>
  <r>
    <x v="1"/>
  </r>
  <r>
    <x v="0"/>
  </r>
  <r>
    <x v="0"/>
  </r>
  <r>
    <x v="0"/>
  </r>
  <r>
    <x v="0"/>
  </r>
  <r>
    <x v="3"/>
  </r>
  <r>
    <x v="2"/>
  </r>
  <r>
    <x v="0"/>
  </r>
  <r>
    <x v="1"/>
  </r>
  <r>
    <x v="2"/>
  </r>
  <r>
    <x v="1"/>
  </r>
  <r>
    <x v="1"/>
  </r>
  <r>
    <x v="0"/>
  </r>
  <r>
    <x v="0"/>
  </r>
  <r>
    <x v="2"/>
  </r>
  <r>
    <x v="2"/>
  </r>
  <r>
    <x v="0"/>
  </r>
  <r>
    <x v="3"/>
  </r>
  <r>
    <x v="1"/>
  </r>
  <r>
    <x v="1"/>
  </r>
  <r>
    <x v="0"/>
  </r>
  <r>
    <x v="1"/>
  </r>
  <r>
    <x v="0"/>
  </r>
  <r>
    <x v="1"/>
  </r>
  <r>
    <x v="0"/>
  </r>
  <r>
    <x v="0"/>
  </r>
  <r>
    <x v="0"/>
  </r>
  <r>
    <x v="1"/>
  </r>
  <r>
    <x v="3"/>
  </r>
  <r>
    <x v="3"/>
  </r>
  <r>
    <x v="0"/>
  </r>
  <r>
    <x v="0"/>
  </r>
  <r>
    <x v="0"/>
  </r>
  <r>
    <x v="0"/>
  </r>
  <r>
    <x v="0"/>
  </r>
  <r>
    <x v="3"/>
  </r>
  <r>
    <x v="0"/>
  </r>
  <r>
    <x v="3"/>
  </r>
  <r>
    <x v="0"/>
  </r>
  <r>
    <x v="3"/>
  </r>
  <r>
    <x v="0"/>
  </r>
  <r>
    <x v="3"/>
  </r>
  <r>
    <x v="3"/>
  </r>
  <r>
    <x v="0"/>
  </r>
  <r>
    <x v="0"/>
  </r>
  <r>
    <x v="2"/>
  </r>
  <r>
    <x v="0"/>
  </r>
  <r>
    <x v="0"/>
  </r>
  <r>
    <x v="3"/>
  </r>
  <r>
    <x v="1"/>
  </r>
  <r>
    <x v="2"/>
  </r>
  <r>
    <x v="1"/>
  </r>
  <r>
    <x v="1"/>
  </r>
  <r>
    <x v="3"/>
  </r>
  <r>
    <x v="2"/>
  </r>
  <r>
    <x v="3"/>
  </r>
  <r>
    <x v="0"/>
  </r>
  <r>
    <x v="0"/>
  </r>
  <r>
    <x v="0"/>
  </r>
  <r>
    <x v="3"/>
  </r>
  <r>
    <x v="3"/>
  </r>
  <r>
    <x v="3"/>
  </r>
  <r>
    <x v="3"/>
  </r>
  <r>
    <x v="0"/>
  </r>
  <r>
    <x v="0"/>
  </r>
  <r>
    <x v="3"/>
  </r>
  <r>
    <x v="0"/>
  </r>
  <r>
    <x v="3"/>
  </r>
  <r>
    <x v="3"/>
  </r>
  <r>
    <x v="2"/>
  </r>
  <r>
    <x v="0"/>
  </r>
  <r>
    <x v="0"/>
  </r>
  <r>
    <x v="1"/>
  </r>
  <r>
    <x v="0"/>
  </r>
  <r>
    <x v="2"/>
  </r>
  <r>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A5D63CD-606C-44C6-B5BF-8C3A5F4895B4}" name="TablaDinámica23" cacheId="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B89:C95" firstHeaderRow="1" firstDataRow="1" firstDataCol="1"/>
  <pivotFields count="1">
    <pivotField axis="axisRow" dataField="1" showAll="0">
      <items count="6">
        <item x="1"/>
        <item x="4"/>
        <item x="0"/>
        <item x="3"/>
        <item x="2"/>
        <item t="default"/>
      </items>
    </pivotField>
  </pivotFields>
  <rowFields count="1">
    <field x="0"/>
  </rowFields>
  <rowItems count="6">
    <i>
      <x/>
    </i>
    <i>
      <x v="1"/>
    </i>
    <i>
      <x v="2"/>
    </i>
    <i>
      <x v="3"/>
    </i>
    <i>
      <x v="4"/>
    </i>
    <i t="grand">
      <x/>
    </i>
  </rowItems>
  <colItems count="1">
    <i/>
  </colItems>
  <dataFields count="1">
    <dataField name="Cuenta de Actualmente, ¿Cómo gestiona el mantenimiento de sus equipos de refrigeración?" fld="0" subtotal="count" baseField="0" baseItem="0"/>
  </dataFields>
  <formats count="7">
    <format dxfId="20">
      <pivotArea dataOnly="0" labelOnly="1" outline="0" axis="axisValues" fieldPosition="0"/>
    </format>
    <format dxfId="19">
      <pivotArea type="all" dataOnly="0" outline="0" fieldPosition="0"/>
    </format>
    <format dxfId="18">
      <pivotArea outline="0" collapsedLevelsAreSubtotals="1" fieldPosition="0"/>
    </format>
    <format dxfId="17">
      <pivotArea field="0" type="button" dataOnly="0" labelOnly="1" outline="0" axis="axisRow" fieldPosition="0"/>
    </format>
    <format dxfId="16">
      <pivotArea dataOnly="0" labelOnly="1" fieldPosition="0">
        <references count="1">
          <reference field="0" count="0"/>
        </references>
      </pivotArea>
    </format>
    <format dxfId="15">
      <pivotArea dataOnly="0" labelOnly="1" grandRow="1" outline="0" fieldPosition="0"/>
    </format>
    <format dxfId="14">
      <pivotArea dataOnly="0" labelOnly="1" outline="0" axis="axisValues" fieldPosition="0"/>
    </format>
  </formats>
  <chartFormats count="13">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0" count="1" selected="0">
            <x v="0"/>
          </reference>
        </references>
      </pivotArea>
    </chartFormat>
    <chartFormat chart="5" format="9">
      <pivotArea type="data" outline="0" fieldPosition="0">
        <references count="2">
          <reference field="4294967294" count="1" selected="0">
            <x v="0"/>
          </reference>
          <reference field="0" count="1" selected="0">
            <x v="1"/>
          </reference>
        </references>
      </pivotArea>
    </chartFormat>
    <chartFormat chart="5" format="10">
      <pivotArea type="data" outline="0" fieldPosition="0">
        <references count="2">
          <reference field="4294967294" count="1" selected="0">
            <x v="0"/>
          </reference>
          <reference field="0" count="1" selected="0">
            <x v="2"/>
          </reference>
        </references>
      </pivotArea>
    </chartFormat>
    <chartFormat chart="5" format="11">
      <pivotArea type="data" outline="0" fieldPosition="0">
        <references count="2">
          <reference field="4294967294" count="1" selected="0">
            <x v="0"/>
          </reference>
          <reference field="0" count="1" selected="0">
            <x v="3"/>
          </reference>
        </references>
      </pivotArea>
    </chartFormat>
    <chartFormat chart="5" format="12">
      <pivotArea type="data" outline="0" fieldPosition="0">
        <references count="2">
          <reference field="4294967294" count="1" selected="0">
            <x v="0"/>
          </reference>
          <reference field="0" count="1" selected="0">
            <x v="4"/>
          </reference>
        </references>
      </pivotArea>
    </chartFormat>
    <chartFormat chart="7" format="19" series="1">
      <pivotArea type="data" outline="0" fieldPosition="0">
        <references count="1">
          <reference field="4294967294" count="1" selected="0">
            <x v="0"/>
          </reference>
        </references>
      </pivotArea>
    </chartFormat>
    <chartFormat chart="7" format="20">
      <pivotArea type="data" outline="0" fieldPosition="0">
        <references count="2">
          <reference field="4294967294" count="1" selected="0">
            <x v="0"/>
          </reference>
          <reference field="0" count="1" selected="0">
            <x v="0"/>
          </reference>
        </references>
      </pivotArea>
    </chartFormat>
    <chartFormat chart="7" format="21">
      <pivotArea type="data" outline="0" fieldPosition="0">
        <references count="2">
          <reference field="4294967294" count="1" selected="0">
            <x v="0"/>
          </reference>
          <reference field="0" count="1" selected="0">
            <x v="1"/>
          </reference>
        </references>
      </pivotArea>
    </chartFormat>
    <chartFormat chart="7" format="22">
      <pivotArea type="data" outline="0" fieldPosition="0">
        <references count="2">
          <reference field="4294967294" count="1" selected="0">
            <x v="0"/>
          </reference>
          <reference field="0" count="1" selected="0">
            <x v="2"/>
          </reference>
        </references>
      </pivotArea>
    </chartFormat>
    <chartFormat chart="7" format="23">
      <pivotArea type="data" outline="0" fieldPosition="0">
        <references count="2">
          <reference field="4294967294" count="1" selected="0">
            <x v="0"/>
          </reference>
          <reference field="0" count="1" selected="0">
            <x v="3"/>
          </reference>
        </references>
      </pivotArea>
    </chartFormat>
    <chartFormat chart="7" format="24">
      <pivotArea type="data" outline="0" fieldPosition="0">
        <references count="2">
          <reference field="4294967294" count="1" selected="0">
            <x v="0"/>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6137CD5-B32B-4857-BF18-5DF5C2E583FA}" name="TablaDinámica57" cacheId="2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263:C273" firstHeaderRow="1" firstDataRow="1" firstDataCol="1"/>
  <pivotFields count="1">
    <pivotField axis="axisRow" dataField="1" showAll="0">
      <items count="10">
        <item x="0"/>
        <item x="3"/>
        <item x="8"/>
        <item x="6"/>
        <item x="4"/>
        <item x="5"/>
        <item x="1"/>
        <item x="7"/>
        <item x="2"/>
        <item t="default"/>
      </items>
    </pivotField>
  </pivotFields>
  <rowFields count="1">
    <field x="0"/>
  </rowFields>
  <rowItems count="10">
    <i>
      <x/>
    </i>
    <i>
      <x v="1"/>
    </i>
    <i>
      <x v="2"/>
    </i>
    <i>
      <x v="3"/>
    </i>
    <i>
      <x v="4"/>
    </i>
    <i>
      <x v="5"/>
    </i>
    <i>
      <x v="6"/>
    </i>
    <i>
      <x v="7"/>
    </i>
    <i>
      <x v="8"/>
    </i>
    <i t="grand">
      <x/>
    </i>
  </rowItems>
  <colItems count="1">
    <i/>
  </colItems>
  <dataFields count="1">
    <dataField name="Cuenta de ¿Cuál es el presupuesto anual que destina al mantenimiento correctivo  de sus equipos de refrigeración?" fld="0" subtotal="count" baseField="0" baseItem="0"/>
  </dataFields>
  <formats count="7">
    <format dxfId="27">
      <pivotArea dataOnly="0" labelOnly="1" outline="0" axis="axisValues" fieldPosition="0"/>
    </format>
    <format dxfId="26">
      <pivotArea type="all" dataOnly="0" outline="0" fieldPosition="0"/>
    </format>
    <format dxfId="25">
      <pivotArea outline="0" collapsedLevelsAreSubtotals="1" fieldPosition="0"/>
    </format>
    <format dxfId="24">
      <pivotArea field="0" type="button" dataOnly="0" labelOnly="1" outline="0" axis="axisRow" fieldPosition="0"/>
    </format>
    <format dxfId="23">
      <pivotArea dataOnly="0" labelOnly="1" fieldPosition="0">
        <references count="1">
          <reference field="0" count="0"/>
        </references>
      </pivotArea>
    </format>
    <format dxfId="22">
      <pivotArea dataOnly="0" labelOnly="1" grandRow="1" outline="0" fieldPosition="0"/>
    </format>
    <format dxfId="21">
      <pivotArea dataOnly="0" labelOnly="1" outline="0" axis="axisValues" fieldPosition="0"/>
    </format>
  </formats>
  <chartFormats count="11">
    <chartFormat chart="0" format="0" series="1">
      <pivotArea type="data" outline="0" fieldPosition="0">
        <references count="1">
          <reference field="4294967294" count="1" selected="0">
            <x v="0"/>
          </reference>
        </references>
      </pivotArea>
    </chartFormat>
    <chartFormat chart="5" format="11" series="1">
      <pivotArea type="data" outline="0" fieldPosition="0">
        <references count="1">
          <reference field="4294967294" count="1" selected="0">
            <x v="0"/>
          </reference>
        </references>
      </pivotArea>
    </chartFormat>
    <chartFormat chart="5" format="12">
      <pivotArea type="data" outline="0" fieldPosition="0">
        <references count="2">
          <reference field="4294967294" count="1" selected="0">
            <x v="0"/>
          </reference>
          <reference field="0" count="1" selected="0">
            <x v="0"/>
          </reference>
        </references>
      </pivotArea>
    </chartFormat>
    <chartFormat chart="5" format="13">
      <pivotArea type="data" outline="0" fieldPosition="0">
        <references count="2">
          <reference field="4294967294" count="1" selected="0">
            <x v="0"/>
          </reference>
          <reference field="0" count="1" selected="0">
            <x v="1"/>
          </reference>
        </references>
      </pivotArea>
    </chartFormat>
    <chartFormat chart="5" format="14">
      <pivotArea type="data" outline="0" fieldPosition="0">
        <references count="2">
          <reference field="4294967294" count="1" selected="0">
            <x v="0"/>
          </reference>
          <reference field="0" count="1" selected="0">
            <x v="2"/>
          </reference>
        </references>
      </pivotArea>
    </chartFormat>
    <chartFormat chart="5" format="15">
      <pivotArea type="data" outline="0" fieldPosition="0">
        <references count="2">
          <reference field="4294967294" count="1" selected="0">
            <x v="0"/>
          </reference>
          <reference field="0" count="1" selected="0">
            <x v="3"/>
          </reference>
        </references>
      </pivotArea>
    </chartFormat>
    <chartFormat chart="5" format="16">
      <pivotArea type="data" outline="0" fieldPosition="0">
        <references count="2">
          <reference field="4294967294" count="1" selected="0">
            <x v="0"/>
          </reference>
          <reference field="0" count="1" selected="0">
            <x v="4"/>
          </reference>
        </references>
      </pivotArea>
    </chartFormat>
    <chartFormat chart="5" format="17">
      <pivotArea type="data" outline="0" fieldPosition="0">
        <references count="2">
          <reference field="4294967294" count="1" selected="0">
            <x v="0"/>
          </reference>
          <reference field="0" count="1" selected="0">
            <x v="5"/>
          </reference>
        </references>
      </pivotArea>
    </chartFormat>
    <chartFormat chart="5" format="18">
      <pivotArea type="data" outline="0" fieldPosition="0">
        <references count="2">
          <reference field="4294967294" count="1" selected="0">
            <x v="0"/>
          </reference>
          <reference field="0" count="1" selected="0">
            <x v="6"/>
          </reference>
        </references>
      </pivotArea>
    </chartFormat>
    <chartFormat chart="5" format="19">
      <pivotArea type="data" outline="0" fieldPosition="0">
        <references count="2">
          <reference field="4294967294" count="1" selected="0">
            <x v="0"/>
          </reference>
          <reference field="0" count="1" selected="0">
            <x v="7"/>
          </reference>
        </references>
      </pivotArea>
    </chartFormat>
    <chartFormat chart="5" format="20">
      <pivotArea type="data" outline="0" fieldPosition="0">
        <references count="2">
          <reference field="4294967294" count="1" selected="0">
            <x v="0"/>
          </reference>
          <reference field="0"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C14E7CA-20D0-488C-8477-05A689B2F978}" name="TablaDinámica80" cacheId="3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B404:C409" firstHeaderRow="1" firstDataRow="1" firstDataCol="1"/>
  <pivotFields count="1">
    <pivotField axis="axisRow" dataField="1" showAll="0">
      <items count="5">
        <item x="0"/>
        <item x="1"/>
        <item x="3"/>
        <item x="2"/>
        <item t="default"/>
      </items>
    </pivotField>
  </pivotFields>
  <rowFields count="1">
    <field x="0"/>
  </rowFields>
  <rowItems count="5">
    <i>
      <x/>
    </i>
    <i>
      <x v="1"/>
    </i>
    <i>
      <x v="2"/>
    </i>
    <i>
      <x v="3"/>
    </i>
    <i t="grand">
      <x/>
    </i>
  </rowItems>
  <colItems count="1">
    <i/>
  </colItems>
  <dataFields count="1">
    <dataField name="Cuenta de ¿Qué tan importante es para usted que la empresa de mantenimiento tenga un mayor reconocimiento en el mercado?" fld="0" subtotal="count" baseField="0" baseItem="0"/>
  </dataFields>
  <formats count="8">
    <format dxfId="35">
      <pivotArea dataOnly="0" labelOnly="1" outline="0" axis="axisValues" fieldPosition="0"/>
    </format>
    <format dxfId="34">
      <pivotArea dataOnly="0" labelOnly="1" outline="0" axis="axisValues" fieldPosition="0"/>
    </format>
    <format dxfId="33">
      <pivotArea type="all" dataOnly="0" outline="0" fieldPosition="0"/>
    </format>
    <format dxfId="32">
      <pivotArea outline="0" collapsedLevelsAreSubtotals="1" fieldPosition="0"/>
    </format>
    <format dxfId="31">
      <pivotArea field="0" type="button" dataOnly="0" labelOnly="1" outline="0" axis="axisRow" fieldPosition="0"/>
    </format>
    <format dxfId="30">
      <pivotArea dataOnly="0" labelOnly="1" fieldPosition="0">
        <references count="1">
          <reference field="0" count="0"/>
        </references>
      </pivotArea>
    </format>
    <format dxfId="29">
      <pivotArea dataOnly="0" labelOnly="1" grandRow="1" outline="0" fieldPosition="0"/>
    </format>
    <format dxfId="28">
      <pivotArea dataOnly="0" labelOnly="1" outline="0" axis="axisValues" fieldPosition="0"/>
    </format>
  </formats>
  <chartFormats count="7">
    <chartFormat chart="0"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7">
      <pivotArea type="data" outline="0" fieldPosition="0">
        <references count="2">
          <reference field="4294967294" count="1" selected="0">
            <x v="0"/>
          </reference>
          <reference field="0" count="1" selected="0">
            <x v="0"/>
          </reference>
        </references>
      </pivotArea>
    </chartFormat>
    <chartFormat chart="5" format="8">
      <pivotArea type="data" outline="0" fieldPosition="0">
        <references count="2">
          <reference field="4294967294" count="1" selected="0">
            <x v="0"/>
          </reference>
          <reference field="0" count="1" selected="0">
            <x v="1"/>
          </reference>
        </references>
      </pivotArea>
    </chartFormat>
    <chartFormat chart="5" format="9">
      <pivotArea type="data" outline="0" fieldPosition="0">
        <references count="2">
          <reference field="4294967294" count="1" selected="0">
            <x v="0"/>
          </reference>
          <reference field="0" count="1" selected="0">
            <x v="2"/>
          </reference>
        </references>
      </pivotArea>
    </chartFormat>
    <chartFormat chart="5" format="10">
      <pivotArea type="data" outline="0" fieldPosition="0">
        <references count="2">
          <reference field="4294967294" count="1" selected="0">
            <x v="0"/>
          </reference>
          <reference field="0"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3D88E8B-D346-45F6-94ED-401F9ABE02BC}" name="TablaDinámica82" cacheId="3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B414:C420" firstHeaderRow="1" firstDataRow="1" firstDataCol="1"/>
  <pivotFields count="1">
    <pivotField axis="axisRow" dataField="1" showAll="0">
      <items count="6">
        <item x="0"/>
        <item x="1"/>
        <item x="3"/>
        <item x="4"/>
        <item x="2"/>
        <item t="default"/>
      </items>
    </pivotField>
  </pivotFields>
  <rowFields count="1">
    <field x="0"/>
  </rowFields>
  <rowItems count="6">
    <i>
      <x/>
    </i>
    <i>
      <x v="1"/>
    </i>
    <i>
      <x v="2"/>
    </i>
    <i>
      <x v="3"/>
    </i>
    <i>
      <x v="4"/>
    </i>
    <i t="grand">
      <x/>
    </i>
  </rowItems>
  <colItems count="1">
    <i/>
  </colItems>
  <dataFields count="1">
    <dataField name="Cuenta de ¿Le importa que una empresa de mantenimiento en refrigeración promueva prácticas sostenibles y la economía circular?" fld="0" subtotal="count" baseField="0" baseItem="0"/>
  </dataFields>
  <formats count="8">
    <format dxfId="43">
      <pivotArea dataOnly="0" labelOnly="1" outline="0" axis="axisValues" fieldPosition="0"/>
    </format>
    <format dxfId="42">
      <pivotArea dataOnly="0" labelOnly="1" outline="0" axis="axisValues" fieldPosition="0"/>
    </format>
    <format dxfId="41">
      <pivotArea type="all" dataOnly="0" outline="0" fieldPosition="0"/>
    </format>
    <format dxfId="40">
      <pivotArea outline="0" collapsedLevelsAreSubtotals="1" fieldPosition="0"/>
    </format>
    <format dxfId="39">
      <pivotArea field="0" type="button" dataOnly="0" labelOnly="1" outline="0" axis="axisRow" fieldPosition="0"/>
    </format>
    <format dxfId="38">
      <pivotArea dataOnly="0" labelOnly="1" fieldPosition="0">
        <references count="1">
          <reference field="0" count="0"/>
        </references>
      </pivotArea>
    </format>
    <format dxfId="37">
      <pivotArea dataOnly="0" labelOnly="1" grandRow="1" outline="0" fieldPosition="0"/>
    </format>
    <format dxfId="36">
      <pivotArea dataOnly="0" labelOnly="1" outline="0" axis="axisValues" fieldPosition="0"/>
    </format>
  </formats>
  <chartFormats count="8">
    <chartFormat chart="0"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0" count="1" selected="0">
            <x v="0"/>
          </reference>
        </references>
      </pivotArea>
    </chartFormat>
    <chartFormat chart="5" format="9">
      <pivotArea type="data" outline="0" fieldPosition="0">
        <references count="2">
          <reference field="4294967294" count="1" selected="0">
            <x v="0"/>
          </reference>
          <reference field="0" count="1" selected="0">
            <x v="1"/>
          </reference>
        </references>
      </pivotArea>
    </chartFormat>
    <chartFormat chart="5" format="10">
      <pivotArea type="data" outline="0" fieldPosition="0">
        <references count="2">
          <reference field="4294967294" count="1" selected="0">
            <x v="0"/>
          </reference>
          <reference field="0" count="1" selected="0">
            <x v="2"/>
          </reference>
        </references>
      </pivotArea>
    </chartFormat>
    <chartFormat chart="5" format="11">
      <pivotArea type="data" outline="0" fieldPosition="0">
        <references count="2">
          <reference field="4294967294" count="1" selected="0">
            <x v="0"/>
          </reference>
          <reference field="0" count="1" selected="0">
            <x v="3"/>
          </reference>
        </references>
      </pivotArea>
    </chartFormat>
    <chartFormat chart="5" format="12">
      <pivotArea type="data" outline="0" fieldPosition="0">
        <references count="2">
          <reference field="4294967294" count="1" selected="0">
            <x v="0"/>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C6F5BD0-061B-445C-B4FF-C7DA75EC24D7}" name="TablaDinámica39" cacheId="1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3" rowHeaderCaption="Frecuencia ">
  <location ref="B157:D164" firstHeaderRow="0" firstDataRow="1" firstDataCol="1"/>
  <pivotFields count="62">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x="1"/>
        <item x="3"/>
        <item x="5"/>
        <item x="2"/>
        <item x="4"/>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6"/>
  </rowFields>
  <rowItems count="7">
    <i>
      <x/>
    </i>
    <i>
      <x v="1"/>
    </i>
    <i>
      <x v="2"/>
    </i>
    <i>
      <x v="3"/>
    </i>
    <i>
      <x v="4"/>
    </i>
    <i>
      <x v="5"/>
    </i>
    <i t="grand">
      <x/>
    </i>
  </rowItems>
  <colFields count="1">
    <field x="-2"/>
  </colFields>
  <colItems count="2">
    <i>
      <x/>
    </i>
    <i i="1">
      <x v="1"/>
    </i>
  </colItems>
  <dataFields count="2">
    <dataField name="Frecuencia Absoluta" fld="36" subtotal="count" baseField="0" baseItem="0"/>
    <dataField name="Frecuencia Relativa " fld="36" subtotal="count" showDataAs="percentOfTotal" baseField="36" baseItem="2" numFmtId="10"/>
  </dataFields>
  <formats count="10">
    <format dxfId="53">
      <pivotArea dataOnly="0" labelOnly="1" outline="0" fieldPosition="0">
        <references count="1">
          <reference field="4294967294" count="1">
            <x v="0"/>
          </reference>
        </references>
      </pivotArea>
    </format>
    <format dxfId="52">
      <pivotArea dataOnly="0" labelOnly="1" outline="0" fieldPosition="0">
        <references count="1">
          <reference field="4294967294" count="1">
            <x v="1"/>
          </reference>
        </references>
      </pivotArea>
    </format>
    <format dxfId="51">
      <pivotArea dataOnly="0" labelOnly="1" outline="0" fieldPosition="0">
        <references count="1">
          <reference field="4294967294" count="1">
            <x v="0"/>
          </reference>
        </references>
      </pivotArea>
    </format>
    <format dxfId="50">
      <pivotArea dataOnly="0" labelOnly="1" outline="0" fieldPosition="0">
        <references count="1">
          <reference field="4294967294" count="1">
            <x v="0"/>
          </reference>
        </references>
      </pivotArea>
    </format>
    <format dxfId="49">
      <pivotArea type="all" dataOnly="0" outline="0" fieldPosition="0"/>
    </format>
    <format dxfId="48">
      <pivotArea outline="0" collapsedLevelsAreSubtotals="1" fieldPosition="0"/>
    </format>
    <format dxfId="47">
      <pivotArea field="36" type="button" dataOnly="0" labelOnly="1" outline="0" axis="axisRow" fieldPosition="0"/>
    </format>
    <format dxfId="46">
      <pivotArea dataOnly="0" labelOnly="1" fieldPosition="0">
        <references count="1">
          <reference field="36" count="0"/>
        </references>
      </pivotArea>
    </format>
    <format dxfId="45">
      <pivotArea dataOnly="0" labelOnly="1" grandRow="1" outline="0" fieldPosition="0"/>
    </format>
    <format dxfId="44">
      <pivotArea dataOnly="0" labelOnly="1" outline="0" fieldPosition="0">
        <references count="1">
          <reference field="4294967294" count="2">
            <x v="0"/>
            <x v="1"/>
          </reference>
        </references>
      </pivotArea>
    </format>
  </formats>
  <chartFormats count="28">
    <chartFormat chart="16" format="16" series="1">
      <pivotArea type="data" outline="0" fieldPosition="0">
        <references count="1">
          <reference field="4294967294" count="1" selected="0">
            <x v="0"/>
          </reference>
        </references>
      </pivotArea>
    </chartFormat>
    <chartFormat chart="16" format="17">
      <pivotArea type="data" outline="0" fieldPosition="0">
        <references count="2">
          <reference field="4294967294" count="1" selected="0">
            <x v="0"/>
          </reference>
          <reference field="36" count="1" selected="0">
            <x v="0"/>
          </reference>
        </references>
      </pivotArea>
    </chartFormat>
    <chartFormat chart="16" format="18">
      <pivotArea type="data" outline="0" fieldPosition="0">
        <references count="2">
          <reference field="4294967294" count="1" selected="0">
            <x v="0"/>
          </reference>
          <reference field="36" count="1" selected="0">
            <x v="1"/>
          </reference>
        </references>
      </pivotArea>
    </chartFormat>
    <chartFormat chart="16" format="19">
      <pivotArea type="data" outline="0" fieldPosition="0">
        <references count="2">
          <reference field="4294967294" count="1" selected="0">
            <x v="0"/>
          </reference>
          <reference field="36" count="1" selected="0">
            <x v="2"/>
          </reference>
        </references>
      </pivotArea>
    </chartFormat>
    <chartFormat chart="16" format="20">
      <pivotArea type="data" outline="0" fieldPosition="0">
        <references count="2">
          <reference field="4294967294" count="1" selected="0">
            <x v="0"/>
          </reference>
          <reference field="36" count="1" selected="0">
            <x v="3"/>
          </reference>
        </references>
      </pivotArea>
    </chartFormat>
    <chartFormat chart="16" format="21">
      <pivotArea type="data" outline="0" fieldPosition="0">
        <references count="2">
          <reference field="4294967294" count="1" selected="0">
            <x v="0"/>
          </reference>
          <reference field="36" count="1" selected="0">
            <x v="4"/>
          </reference>
        </references>
      </pivotArea>
    </chartFormat>
    <chartFormat chart="16" format="22">
      <pivotArea type="data" outline="0" fieldPosition="0">
        <references count="2">
          <reference field="4294967294" count="1" selected="0">
            <x v="0"/>
          </reference>
          <reference field="36" count="1" selected="0">
            <x v="5"/>
          </reference>
        </references>
      </pivotArea>
    </chartFormat>
    <chartFormat chart="16" format="23" series="1">
      <pivotArea type="data" outline="0" fieldPosition="0">
        <references count="1">
          <reference field="4294967294" count="1" selected="0">
            <x v="1"/>
          </reference>
        </references>
      </pivotArea>
    </chartFormat>
    <chartFormat chart="16" format="24">
      <pivotArea type="data" outline="0" fieldPosition="0">
        <references count="2">
          <reference field="4294967294" count="1" selected="0">
            <x v="1"/>
          </reference>
          <reference field="36" count="1" selected="0">
            <x v="0"/>
          </reference>
        </references>
      </pivotArea>
    </chartFormat>
    <chartFormat chart="16" format="25">
      <pivotArea type="data" outline="0" fieldPosition="0">
        <references count="2">
          <reference field="4294967294" count="1" selected="0">
            <x v="1"/>
          </reference>
          <reference field="36" count="1" selected="0">
            <x v="1"/>
          </reference>
        </references>
      </pivotArea>
    </chartFormat>
    <chartFormat chart="16" format="26">
      <pivotArea type="data" outline="0" fieldPosition="0">
        <references count="2">
          <reference field="4294967294" count="1" selected="0">
            <x v="1"/>
          </reference>
          <reference field="36" count="1" selected="0">
            <x v="2"/>
          </reference>
        </references>
      </pivotArea>
    </chartFormat>
    <chartFormat chart="16" format="27">
      <pivotArea type="data" outline="0" fieldPosition="0">
        <references count="2">
          <reference field="4294967294" count="1" selected="0">
            <x v="1"/>
          </reference>
          <reference field="36" count="1" selected="0">
            <x v="3"/>
          </reference>
        </references>
      </pivotArea>
    </chartFormat>
    <chartFormat chart="16" format="28">
      <pivotArea type="data" outline="0" fieldPosition="0">
        <references count="2">
          <reference field="4294967294" count="1" selected="0">
            <x v="1"/>
          </reference>
          <reference field="36" count="1" selected="0">
            <x v="4"/>
          </reference>
        </references>
      </pivotArea>
    </chartFormat>
    <chartFormat chart="16" format="29">
      <pivotArea type="data" outline="0" fieldPosition="0">
        <references count="2">
          <reference field="4294967294" count="1" selected="0">
            <x v="1"/>
          </reference>
          <reference field="36" count="1" selected="0">
            <x v="5"/>
          </reference>
        </references>
      </pivotArea>
    </chartFormat>
    <chartFormat chart="20" format="72" series="1">
      <pivotArea type="data" outline="0" fieldPosition="0">
        <references count="1">
          <reference field="4294967294" count="1" selected="0">
            <x v="0"/>
          </reference>
        </references>
      </pivotArea>
    </chartFormat>
    <chartFormat chart="20" format="73">
      <pivotArea type="data" outline="0" fieldPosition="0">
        <references count="2">
          <reference field="4294967294" count="1" selected="0">
            <x v="0"/>
          </reference>
          <reference field="36" count="1" selected="0">
            <x v="0"/>
          </reference>
        </references>
      </pivotArea>
    </chartFormat>
    <chartFormat chart="20" format="74">
      <pivotArea type="data" outline="0" fieldPosition="0">
        <references count="2">
          <reference field="4294967294" count="1" selected="0">
            <x v="0"/>
          </reference>
          <reference field="36" count="1" selected="0">
            <x v="1"/>
          </reference>
        </references>
      </pivotArea>
    </chartFormat>
    <chartFormat chart="20" format="75">
      <pivotArea type="data" outline="0" fieldPosition="0">
        <references count="2">
          <reference field="4294967294" count="1" selected="0">
            <x v="0"/>
          </reference>
          <reference field="36" count="1" selected="0">
            <x v="2"/>
          </reference>
        </references>
      </pivotArea>
    </chartFormat>
    <chartFormat chart="20" format="76">
      <pivotArea type="data" outline="0" fieldPosition="0">
        <references count="2">
          <reference field="4294967294" count="1" selected="0">
            <x v="0"/>
          </reference>
          <reference field="36" count="1" selected="0">
            <x v="3"/>
          </reference>
        </references>
      </pivotArea>
    </chartFormat>
    <chartFormat chart="20" format="77">
      <pivotArea type="data" outline="0" fieldPosition="0">
        <references count="2">
          <reference field="4294967294" count="1" selected="0">
            <x v="0"/>
          </reference>
          <reference field="36" count="1" selected="0">
            <x v="4"/>
          </reference>
        </references>
      </pivotArea>
    </chartFormat>
    <chartFormat chart="20" format="78">
      <pivotArea type="data" outline="0" fieldPosition="0">
        <references count="2">
          <reference field="4294967294" count="1" selected="0">
            <x v="0"/>
          </reference>
          <reference field="36" count="1" selected="0">
            <x v="5"/>
          </reference>
        </references>
      </pivotArea>
    </chartFormat>
    <chartFormat chart="20" format="79" series="1">
      <pivotArea type="data" outline="0" fieldPosition="0">
        <references count="1">
          <reference field="4294967294" count="1" selected="0">
            <x v="1"/>
          </reference>
        </references>
      </pivotArea>
    </chartFormat>
    <chartFormat chart="20" format="80">
      <pivotArea type="data" outline="0" fieldPosition="0">
        <references count="2">
          <reference field="4294967294" count="1" selected="0">
            <x v="1"/>
          </reference>
          <reference field="36" count="1" selected="0">
            <x v="0"/>
          </reference>
        </references>
      </pivotArea>
    </chartFormat>
    <chartFormat chart="20" format="81">
      <pivotArea type="data" outline="0" fieldPosition="0">
        <references count="2">
          <reference field="4294967294" count="1" selected="0">
            <x v="1"/>
          </reference>
          <reference field="36" count="1" selected="0">
            <x v="1"/>
          </reference>
        </references>
      </pivotArea>
    </chartFormat>
    <chartFormat chart="20" format="82">
      <pivotArea type="data" outline="0" fieldPosition="0">
        <references count="2">
          <reference field="4294967294" count="1" selected="0">
            <x v="1"/>
          </reference>
          <reference field="36" count="1" selected="0">
            <x v="2"/>
          </reference>
        </references>
      </pivotArea>
    </chartFormat>
    <chartFormat chart="20" format="83">
      <pivotArea type="data" outline="0" fieldPosition="0">
        <references count="2">
          <reference field="4294967294" count="1" selected="0">
            <x v="1"/>
          </reference>
          <reference field="36" count="1" selected="0">
            <x v="3"/>
          </reference>
        </references>
      </pivotArea>
    </chartFormat>
    <chartFormat chart="20" format="84">
      <pivotArea type="data" outline="0" fieldPosition="0">
        <references count="2">
          <reference field="4294967294" count="1" selected="0">
            <x v="1"/>
          </reference>
          <reference field="36" count="1" selected="0">
            <x v="4"/>
          </reference>
        </references>
      </pivotArea>
    </chartFormat>
    <chartFormat chart="20" format="85">
      <pivotArea type="data" outline="0" fieldPosition="0">
        <references count="2">
          <reference field="4294967294" count="1" selected="0">
            <x v="1"/>
          </reference>
          <reference field="36"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6F8B1F6A-0263-465F-968A-2EDA040834D8}" name="TablaDinámica51"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5">
  <location ref="B229:C233" firstHeaderRow="1" firstDataRow="1" firstDataCol="1"/>
  <pivotFields count="1">
    <pivotField axis="axisRow" dataField="1" showAll="0">
      <items count="4">
        <item x="2"/>
        <item x="0"/>
        <item x="1"/>
        <item t="default"/>
      </items>
    </pivotField>
  </pivotFields>
  <rowFields count="1">
    <field x="0"/>
  </rowFields>
  <rowItems count="4">
    <i>
      <x/>
    </i>
    <i>
      <x v="1"/>
    </i>
    <i>
      <x v="2"/>
    </i>
    <i t="grand">
      <x/>
    </i>
  </rowItems>
  <colItems count="1">
    <i/>
  </colItems>
  <dataFields count="1">
    <dataField name="Cuenta de ¿Conoce a que se refiere el mantenimiento correctivo?" fld="0" subtotal="count" baseField="0" baseItem="0"/>
  </dataFields>
  <formats count="8">
    <format dxfId="61">
      <pivotArea type="all" dataOnly="0" outline="0" fieldPosition="0"/>
    </format>
    <format dxfId="60">
      <pivotArea outline="0" collapsedLevelsAreSubtotals="1" fieldPosition="0"/>
    </format>
    <format dxfId="59">
      <pivotArea field="0" type="button" dataOnly="0" labelOnly="1" outline="0" axis="axisRow" fieldPosition="0"/>
    </format>
    <format dxfId="58">
      <pivotArea dataOnly="0" labelOnly="1" fieldPosition="0">
        <references count="1">
          <reference field="0" count="0"/>
        </references>
      </pivotArea>
    </format>
    <format dxfId="57">
      <pivotArea dataOnly="0" labelOnly="1" grandRow="1" outline="0" fieldPosition="0"/>
    </format>
    <format dxfId="56">
      <pivotArea dataOnly="0" labelOnly="1" outline="0" axis="axisValues" fieldPosition="0"/>
    </format>
    <format dxfId="55">
      <pivotArea dataOnly="0" labelOnly="1" outline="0" axis="axisValues" fieldPosition="0"/>
    </format>
    <format dxfId="54">
      <pivotArea dataOnly="0" labelOnly="1" outline="0" axis="axisValues" fieldPosition="0"/>
    </format>
  </formats>
  <chartFormats count="9">
    <chartFormat chart="0" format="0" series="1">
      <pivotArea type="data" outline="0" fieldPosition="0">
        <references count="1">
          <reference field="4294967294" count="1" selected="0">
            <x v="0"/>
          </reference>
        </references>
      </pivotArea>
    </chartFormat>
    <chartFormat chart="8" format="5" series="1">
      <pivotArea type="data" outline="0" fieldPosition="0">
        <references count="1">
          <reference field="4294967294" count="1" selected="0">
            <x v="0"/>
          </reference>
        </references>
      </pivotArea>
    </chartFormat>
    <chartFormat chart="8" format="6">
      <pivotArea type="data" outline="0" fieldPosition="0">
        <references count="2">
          <reference field="4294967294" count="1" selected="0">
            <x v="0"/>
          </reference>
          <reference field="0" count="1" selected="0">
            <x v="0"/>
          </reference>
        </references>
      </pivotArea>
    </chartFormat>
    <chartFormat chart="8" format="7">
      <pivotArea type="data" outline="0" fieldPosition="0">
        <references count="2">
          <reference field="4294967294" count="1" selected="0">
            <x v="0"/>
          </reference>
          <reference field="0" count="1" selected="0">
            <x v="1"/>
          </reference>
        </references>
      </pivotArea>
    </chartFormat>
    <chartFormat chart="8" format="8">
      <pivotArea type="data" outline="0" fieldPosition="0">
        <references count="2">
          <reference field="4294967294" count="1" selected="0">
            <x v="0"/>
          </reference>
          <reference field="0" count="1" selected="0">
            <x v="2"/>
          </reference>
        </references>
      </pivotArea>
    </chartFormat>
    <chartFormat chart="12" format="21" series="1">
      <pivotArea type="data" outline="0" fieldPosition="0">
        <references count="1">
          <reference field="4294967294" count="1" selected="0">
            <x v="0"/>
          </reference>
        </references>
      </pivotArea>
    </chartFormat>
    <chartFormat chart="12" format="22">
      <pivotArea type="data" outline="0" fieldPosition="0">
        <references count="2">
          <reference field="4294967294" count="1" selected="0">
            <x v="0"/>
          </reference>
          <reference field="0" count="1" selected="0">
            <x v="0"/>
          </reference>
        </references>
      </pivotArea>
    </chartFormat>
    <chartFormat chart="12" format="23">
      <pivotArea type="data" outline="0" fieldPosition="0">
        <references count="2">
          <reference field="4294967294" count="1" selected="0">
            <x v="0"/>
          </reference>
          <reference field="0" count="1" selected="0">
            <x v="1"/>
          </reference>
        </references>
      </pivotArea>
    </chartFormat>
    <chartFormat chart="12" format="24">
      <pivotArea type="data" outline="0" fieldPosition="0">
        <references count="2">
          <reference field="4294967294" count="1" selected="0">
            <x v="0"/>
          </reference>
          <reference field="0"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8C71A19-01E6-4036-ABF9-02ACC282583A}" name="TablaDinámica26"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B100:C106" firstHeaderRow="1" firstDataRow="1" firstDataCol="1"/>
  <pivotFields count="1">
    <pivotField axis="axisRow" dataField="1" showAll="0">
      <items count="6">
        <item x="4"/>
        <item x="2"/>
        <item x="3"/>
        <item x="0"/>
        <item x="1"/>
        <item t="default"/>
      </items>
    </pivotField>
  </pivotFields>
  <rowFields count="1">
    <field x="0"/>
  </rowFields>
  <rowItems count="6">
    <i>
      <x/>
    </i>
    <i>
      <x v="1"/>
    </i>
    <i>
      <x v="2"/>
    </i>
    <i>
      <x v="3"/>
    </i>
    <i>
      <x v="4"/>
    </i>
    <i t="grand">
      <x/>
    </i>
  </rowItems>
  <colItems count="1">
    <i/>
  </colItems>
  <dataFields count="1">
    <dataField name="Cuenta de  ¿Qué preferencia tiene respecto a la gestión de los repuestos de la empresa de mantenimiento?_x000a_" fld="0" subtotal="count" baseField="0" baseItem="0"/>
  </dataFields>
  <formats count="8">
    <format dxfId="69">
      <pivotArea dataOnly="0" labelOnly="1" outline="0" axis="axisValues" fieldPosition="0"/>
    </format>
    <format dxfId="68">
      <pivotArea dataOnly="0" labelOnly="1" outline="0" axis="axisValues" fieldPosition="0"/>
    </format>
    <format dxfId="67">
      <pivotArea type="all" dataOnly="0" outline="0" fieldPosition="0"/>
    </format>
    <format dxfId="66">
      <pivotArea outline="0" collapsedLevelsAreSubtotals="1" fieldPosition="0"/>
    </format>
    <format dxfId="65">
      <pivotArea field="0" type="button" dataOnly="0" labelOnly="1" outline="0" axis="axisRow" fieldPosition="0"/>
    </format>
    <format dxfId="64">
      <pivotArea dataOnly="0" labelOnly="1" fieldPosition="0">
        <references count="1">
          <reference field="0" count="0"/>
        </references>
      </pivotArea>
    </format>
    <format dxfId="63">
      <pivotArea dataOnly="0" labelOnly="1" grandRow="1" outline="0" fieldPosition="0"/>
    </format>
    <format dxfId="62">
      <pivotArea dataOnly="0" labelOnly="1" outline="0" axis="axisValues" fieldPosition="0"/>
    </format>
  </formats>
  <chartFormats count="13">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0" count="1" selected="0">
            <x v="0"/>
          </reference>
        </references>
      </pivotArea>
    </chartFormat>
    <chartFormat chart="5" format="9">
      <pivotArea type="data" outline="0" fieldPosition="0">
        <references count="2">
          <reference field="4294967294" count="1" selected="0">
            <x v="0"/>
          </reference>
          <reference field="0" count="1" selected="0">
            <x v="1"/>
          </reference>
        </references>
      </pivotArea>
    </chartFormat>
    <chartFormat chart="5" format="10">
      <pivotArea type="data" outline="0" fieldPosition="0">
        <references count="2">
          <reference field="4294967294" count="1" selected="0">
            <x v="0"/>
          </reference>
          <reference field="0" count="1" selected="0">
            <x v="2"/>
          </reference>
        </references>
      </pivotArea>
    </chartFormat>
    <chartFormat chart="5" format="11">
      <pivotArea type="data" outline="0" fieldPosition="0">
        <references count="2">
          <reference field="4294967294" count="1" selected="0">
            <x v="0"/>
          </reference>
          <reference field="0" count="1" selected="0">
            <x v="3"/>
          </reference>
        </references>
      </pivotArea>
    </chartFormat>
    <chartFormat chart="5" format="12">
      <pivotArea type="data" outline="0" fieldPosition="0">
        <references count="2">
          <reference field="4294967294" count="1" selected="0">
            <x v="0"/>
          </reference>
          <reference field="0" count="1" selected="0">
            <x v="4"/>
          </reference>
        </references>
      </pivotArea>
    </chartFormat>
    <chartFormat chart="7" format="19" series="1">
      <pivotArea type="data" outline="0" fieldPosition="0">
        <references count="1">
          <reference field="4294967294" count="1" selected="0">
            <x v="0"/>
          </reference>
        </references>
      </pivotArea>
    </chartFormat>
    <chartFormat chart="7" format="20">
      <pivotArea type="data" outline="0" fieldPosition="0">
        <references count="2">
          <reference field="4294967294" count="1" selected="0">
            <x v="0"/>
          </reference>
          <reference field="0" count="1" selected="0">
            <x v="0"/>
          </reference>
        </references>
      </pivotArea>
    </chartFormat>
    <chartFormat chart="7" format="21">
      <pivotArea type="data" outline="0" fieldPosition="0">
        <references count="2">
          <reference field="4294967294" count="1" selected="0">
            <x v="0"/>
          </reference>
          <reference field="0" count="1" selected="0">
            <x v="1"/>
          </reference>
        </references>
      </pivotArea>
    </chartFormat>
    <chartFormat chart="7" format="22">
      <pivotArea type="data" outline="0" fieldPosition="0">
        <references count="2">
          <reference field="4294967294" count="1" selected="0">
            <x v="0"/>
          </reference>
          <reference field="0" count="1" selected="0">
            <x v="2"/>
          </reference>
        </references>
      </pivotArea>
    </chartFormat>
    <chartFormat chart="7" format="23">
      <pivotArea type="data" outline="0" fieldPosition="0">
        <references count="2">
          <reference field="4294967294" count="1" selected="0">
            <x v="0"/>
          </reference>
          <reference field="0" count="1" selected="0">
            <x v="3"/>
          </reference>
        </references>
      </pivotArea>
    </chartFormat>
    <chartFormat chart="7" format="24">
      <pivotArea type="data" outline="0" fieldPosition="0">
        <references count="2">
          <reference field="4294967294" count="1" selected="0">
            <x v="0"/>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3EFEA3FF-6B84-4519-B992-3EFAB53F8E2E}" name="TablaDinámica61" cacheId="2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293:C298" firstHeaderRow="1" firstDataRow="1" firstDataCol="1"/>
  <pivotFields count="1">
    <pivotField axis="axisRow" dataField="1" showAll="0">
      <items count="5">
        <item x="2"/>
        <item x="3"/>
        <item x="0"/>
        <item x="1"/>
        <item t="default"/>
      </items>
    </pivotField>
  </pivotFields>
  <rowFields count="1">
    <field x="0"/>
  </rowFields>
  <rowItems count="5">
    <i>
      <x/>
    </i>
    <i>
      <x v="1"/>
    </i>
    <i>
      <x v="2"/>
    </i>
    <i>
      <x v="3"/>
    </i>
    <i t="grand">
      <x/>
    </i>
  </rowItems>
  <colItems count="1">
    <i/>
  </colItems>
  <dataFields count="1">
    <dataField name="Cuenta de Se justifica pagar un precio más alto por un servicio de mantenimiento en refrigeración que ofrezca garantías de satisfacción o reembolso" fld="0" subtotal="count" baseField="0" baseItem="0"/>
  </dataFields>
  <formats count="7">
    <format dxfId="76">
      <pivotArea dataOnly="0" labelOnly="1" outline="0" axis="axisValues" fieldPosition="0"/>
    </format>
    <format dxfId="75">
      <pivotArea type="all" dataOnly="0" outline="0" fieldPosition="0"/>
    </format>
    <format dxfId="74">
      <pivotArea outline="0" collapsedLevelsAreSubtotals="1" fieldPosition="0"/>
    </format>
    <format dxfId="73">
      <pivotArea field="0" type="button" dataOnly="0" labelOnly="1" outline="0" axis="axisRow" fieldPosition="0"/>
    </format>
    <format dxfId="72">
      <pivotArea dataOnly="0" labelOnly="1" fieldPosition="0">
        <references count="1">
          <reference field="0" count="0"/>
        </references>
      </pivotArea>
    </format>
    <format dxfId="71">
      <pivotArea dataOnly="0" labelOnly="1" grandRow="1" outline="0" fieldPosition="0"/>
    </format>
    <format dxfId="70">
      <pivotArea dataOnly="0" labelOnly="1" outline="0" axis="axisValues" fieldPosition="0"/>
    </format>
  </formats>
  <chartFormats count="6">
    <chartFormat chart="0" format="0"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7">
      <pivotArea type="data" outline="0" fieldPosition="0">
        <references count="2">
          <reference field="4294967294" count="1" selected="0">
            <x v="0"/>
          </reference>
          <reference field="0" count="1" selected="0">
            <x v="0"/>
          </reference>
        </references>
      </pivotArea>
    </chartFormat>
    <chartFormat chart="5" format="8">
      <pivotArea type="data" outline="0" fieldPosition="0">
        <references count="2">
          <reference field="4294967294" count="1" selected="0">
            <x v="0"/>
          </reference>
          <reference field="0" count="1" selected="0">
            <x v="1"/>
          </reference>
        </references>
      </pivotArea>
    </chartFormat>
    <chartFormat chart="5" format="9">
      <pivotArea type="data" outline="0" fieldPosition="0">
        <references count="2">
          <reference field="4294967294" count="1" selected="0">
            <x v="0"/>
          </reference>
          <reference field="0" count="1" selected="0">
            <x v="2"/>
          </reference>
        </references>
      </pivotArea>
    </chartFormat>
    <chartFormat chart="5" format="10">
      <pivotArea type="data" outline="0" fieldPosition="0">
        <references count="2">
          <reference field="4294967294" count="1" selected="0">
            <x v="0"/>
          </reference>
          <reference field="0"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3D2F135C-7A14-4D4E-A61F-4CCE731B304A}" name="TablaDinámica45" cacheId="1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191:C199" firstHeaderRow="1" firstDataRow="1" firstDataCol="1"/>
  <pivotFields count="1">
    <pivotField axis="axisRow" dataField="1" showAll="0">
      <items count="8">
        <item x="1"/>
        <item x="0"/>
        <item x="3"/>
        <item x="4"/>
        <item x="5"/>
        <item x="6"/>
        <item x="2"/>
        <item t="default"/>
      </items>
    </pivotField>
  </pivotFields>
  <rowFields count="1">
    <field x="0"/>
  </rowFields>
  <rowItems count="8">
    <i>
      <x/>
    </i>
    <i>
      <x v="1"/>
    </i>
    <i>
      <x v="2"/>
    </i>
    <i>
      <x v="3"/>
    </i>
    <i>
      <x v="4"/>
    </i>
    <i>
      <x v="5"/>
    </i>
    <i>
      <x v="6"/>
    </i>
    <i t="grand">
      <x/>
    </i>
  </rowItems>
  <colItems count="1">
    <i/>
  </colItems>
  <dataFields count="1">
    <dataField name="Cuenta de ¿Cuál ha sido su experiencia al recibir servicios de mantenimiento preventivo?" fld="0" subtotal="count" baseField="0" baseItem="0"/>
  </dataFields>
  <formats count="7">
    <format dxfId="83">
      <pivotArea dataOnly="0" outline="0" axis="axisValues" fieldPosition="0"/>
    </format>
    <format dxfId="82">
      <pivotArea type="all" dataOnly="0" outline="0" fieldPosition="0"/>
    </format>
    <format dxfId="81">
      <pivotArea outline="0" collapsedLevelsAreSubtotals="1" fieldPosition="0"/>
    </format>
    <format dxfId="80">
      <pivotArea field="0" type="button" dataOnly="0" labelOnly="1" outline="0" axis="axisRow" fieldPosition="0"/>
    </format>
    <format dxfId="79">
      <pivotArea dataOnly="0" labelOnly="1" fieldPosition="0">
        <references count="1">
          <reference field="0" count="0"/>
        </references>
      </pivotArea>
    </format>
    <format dxfId="78">
      <pivotArea dataOnly="0" labelOnly="1" grandRow="1" outline="0" fieldPosition="0"/>
    </format>
    <format dxfId="77">
      <pivotArea dataOnly="0" labelOnly="1" outline="0" axis="axisValues" fieldPosition="0"/>
    </format>
  </formats>
  <chartFormats count="9">
    <chartFormat chart="0" format="0" series="1">
      <pivotArea type="data" outline="0" fieldPosition="0">
        <references count="1">
          <reference field="4294967294" count="1" selected="0">
            <x v="0"/>
          </reference>
        </references>
      </pivotArea>
    </chartFormat>
    <chartFormat chart="5" format="9" series="1">
      <pivotArea type="data" outline="0" fieldPosition="0">
        <references count="1">
          <reference field="4294967294" count="1" selected="0">
            <x v="0"/>
          </reference>
        </references>
      </pivotArea>
    </chartFormat>
    <chartFormat chart="5" format="10">
      <pivotArea type="data" outline="0" fieldPosition="0">
        <references count="2">
          <reference field="4294967294" count="1" selected="0">
            <x v="0"/>
          </reference>
          <reference field="0" count="1" selected="0">
            <x v="0"/>
          </reference>
        </references>
      </pivotArea>
    </chartFormat>
    <chartFormat chart="5" format="11">
      <pivotArea type="data" outline="0" fieldPosition="0">
        <references count="2">
          <reference field="4294967294" count="1" selected="0">
            <x v="0"/>
          </reference>
          <reference field="0" count="1" selected="0">
            <x v="1"/>
          </reference>
        </references>
      </pivotArea>
    </chartFormat>
    <chartFormat chart="5" format="12">
      <pivotArea type="data" outline="0" fieldPosition="0">
        <references count="2">
          <reference field="4294967294" count="1" selected="0">
            <x v="0"/>
          </reference>
          <reference field="0" count="1" selected="0">
            <x v="2"/>
          </reference>
        </references>
      </pivotArea>
    </chartFormat>
    <chartFormat chart="5" format="13">
      <pivotArea type="data" outline="0" fieldPosition="0">
        <references count="2">
          <reference field="4294967294" count="1" selected="0">
            <x v="0"/>
          </reference>
          <reference field="0" count="1" selected="0">
            <x v="3"/>
          </reference>
        </references>
      </pivotArea>
    </chartFormat>
    <chartFormat chart="5" format="14">
      <pivotArea type="data" outline="0" fieldPosition="0">
        <references count="2">
          <reference field="4294967294" count="1" selected="0">
            <x v="0"/>
          </reference>
          <reference field="0" count="1" selected="0">
            <x v="4"/>
          </reference>
        </references>
      </pivotArea>
    </chartFormat>
    <chartFormat chart="5" format="15">
      <pivotArea type="data" outline="0" fieldPosition="0">
        <references count="2">
          <reference field="4294967294" count="1" selected="0">
            <x v="0"/>
          </reference>
          <reference field="0" count="1" selected="0">
            <x v="5"/>
          </reference>
        </references>
      </pivotArea>
    </chartFormat>
    <chartFormat chart="5" format="16">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A8C105C1-1E5B-43A6-85CB-9997BE062853}" name="TablaDinámica53"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237:C245" firstHeaderRow="1" firstDataRow="1" firstDataCol="1"/>
  <pivotFields count="1">
    <pivotField axis="axisRow" dataField="1" showAll="0">
      <items count="8">
        <item x="3"/>
        <item x="0"/>
        <item x="6"/>
        <item x="4"/>
        <item x="5"/>
        <item x="1"/>
        <item x="2"/>
        <item t="default"/>
      </items>
    </pivotField>
  </pivotFields>
  <rowFields count="1">
    <field x="0"/>
  </rowFields>
  <rowItems count="8">
    <i>
      <x/>
    </i>
    <i>
      <x v="1"/>
    </i>
    <i>
      <x v="2"/>
    </i>
    <i>
      <x v="3"/>
    </i>
    <i>
      <x v="4"/>
    </i>
    <i>
      <x v="5"/>
    </i>
    <i>
      <x v="6"/>
    </i>
    <i t="grand">
      <x/>
    </i>
  </rowItems>
  <colItems count="1">
    <i/>
  </colItems>
  <dataFields count="1">
    <dataField name="Cuenta de ¿Cuál ha sido su experiencia al recibir servicios de mantenimiento correctivo?_x000a_" fld="0" subtotal="count" baseField="0" baseItem="0"/>
  </dataFields>
  <formats count="7">
    <format dxfId="90">
      <pivotArea dataOnly="0" labelOnly="1" outline="0" axis="axisValues" fieldPosition="0"/>
    </format>
    <format dxfId="89">
      <pivotArea type="all" dataOnly="0" outline="0" fieldPosition="0"/>
    </format>
    <format dxfId="88">
      <pivotArea outline="0" collapsedLevelsAreSubtotals="1" fieldPosition="0"/>
    </format>
    <format dxfId="87">
      <pivotArea field="0" type="button" dataOnly="0" labelOnly="1" outline="0" axis="axisRow" fieldPosition="0"/>
    </format>
    <format dxfId="86">
      <pivotArea dataOnly="0" labelOnly="1" fieldPosition="0">
        <references count="1">
          <reference field="0" count="0"/>
        </references>
      </pivotArea>
    </format>
    <format dxfId="85">
      <pivotArea dataOnly="0" labelOnly="1" grandRow="1" outline="0" fieldPosition="0"/>
    </format>
    <format dxfId="84">
      <pivotArea dataOnly="0" labelOnly="1" outline="0" axis="axisValues" fieldPosition="0"/>
    </format>
  </formats>
  <chartFormats count="9">
    <chartFormat chart="0" format="0" series="1">
      <pivotArea type="data" outline="0" fieldPosition="0">
        <references count="1">
          <reference field="4294967294" count="1" selected="0">
            <x v="0"/>
          </reference>
        </references>
      </pivotArea>
    </chartFormat>
    <chartFormat chart="5" format="11" series="1">
      <pivotArea type="data" outline="0" fieldPosition="0">
        <references count="1">
          <reference field="4294967294" count="1" selected="0">
            <x v="0"/>
          </reference>
        </references>
      </pivotArea>
    </chartFormat>
    <chartFormat chart="5" format="12">
      <pivotArea type="data" outline="0" fieldPosition="0">
        <references count="2">
          <reference field="4294967294" count="1" selected="0">
            <x v="0"/>
          </reference>
          <reference field="0" count="1" selected="0">
            <x v="0"/>
          </reference>
        </references>
      </pivotArea>
    </chartFormat>
    <chartFormat chart="5" format="13">
      <pivotArea type="data" outline="0" fieldPosition="0">
        <references count="2">
          <reference field="4294967294" count="1" selected="0">
            <x v="0"/>
          </reference>
          <reference field="0" count="1" selected="0">
            <x v="1"/>
          </reference>
        </references>
      </pivotArea>
    </chartFormat>
    <chartFormat chart="5" format="14">
      <pivotArea type="data" outline="0" fieldPosition="0">
        <references count="2">
          <reference field="4294967294" count="1" selected="0">
            <x v="0"/>
          </reference>
          <reference field="0" count="1" selected="0">
            <x v="2"/>
          </reference>
        </references>
      </pivotArea>
    </chartFormat>
    <chartFormat chart="5" format="15">
      <pivotArea type="data" outline="0" fieldPosition="0">
        <references count="2">
          <reference field="4294967294" count="1" selected="0">
            <x v="0"/>
          </reference>
          <reference field="0" count="1" selected="0">
            <x v="3"/>
          </reference>
        </references>
      </pivotArea>
    </chartFormat>
    <chartFormat chart="5" format="16">
      <pivotArea type="data" outline="0" fieldPosition="0">
        <references count="2">
          <reference field="4294967294" count="1" selected="0">
            <x v="0"/>
          </reference>
          <reference field="0" count="1" selected="0">
            <x v="4"/>
          </reference>
        </references>
      </pivotArea>
    </chartFormat>
    <chartFormat chart="5" format="17">
      <pivotArea type="data" outline="0" fieldPosition="0">
        <references count="2">
          <reference field="4294967294" count="1" selected="0">
            <x v="0"/>
          </reference>
          <reference field="0" count="1" selected="0">
            <x v="5"/>
          </reference>
        </references>
      </pivotArea>
    </chartFormat>
    <chartFormat chart="5" format="18">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33B2ABBC-E0A7-4ABD-B6F1-7646D9854716}" name="TablaDinámica65" cacheId="2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317:C325" firstHeaderRow="1" firstDataRow="1" firstDataCol="1"/>
  <pivotFields count="1">
    <pivotField axis="axisRow" dataField="1" showAll="0">
      <items count="8">
        <item x="4"/>
        <item x="0"/>
        <item x="5"/>
        <item x="1"/>
        <item x="2"/>
        <item x="6"/>
        <item x="3"/>
        <item t="default"/>
      </items>
    </pivotField>
  </pivotFields>
  <rowFields count="1">
    <field x="0"/>
  </rowFields>
  <rowItems count="8">
    <i>
      <x/>
    </i>
    <i>
      <x v="1"/>
    </i>
    <i>
      <x v="2"/>
    </i>
    <i>
      <x v="3"/>
    </i>
    <i>
      <x v="4"/>
    </i>
    <i>
      <x v="5"/>
    </i>
    <i>
      <x v="6"/>
    </i>
    <i t="grand">
      <x/>
    </i>
  </rowItems>
  <colItems count="1">
    <i/>
  </colItems>
  <dataFields count="1">
    <dataField name="Cuenta de ¿En qué rango de precios espera que se encuentre anualmente el servicio de mantenimiento predictivo de la nueva empresa de mantenimiento? " fld="0" subtotal="count" baseField="0" baseItem="0"/>
  </dataFields>
  <formats count="8">
    <format dxfId="98">
      <pivotArea dataOnly="0" labelOnly="1" outline="0" axis="axisValues" fieldPosition="0"/>
    </format>
    <format dxfId="97">
      <pivotArea dataOnly="0" labelOnly="1" outline="0" axis="axisValues" fieldPosition="0"/>
    </format>
    <format dxfId="96">
      <pivotArea type="all" dataOnly="0" outline="0" fieldPosition="0"/>
    </format>
    <format dxfId="95">
      <pivotArea outline="0" collapsedLevelsAreSubtotals="1" fieldPosition="0"/>
    </format>
    <format dxfId="94">
      <pivotArea field="0" type="button" dataOnly="0" labelOnly="1" outline="0" axis="axisRow" fieldPosition="0"/>
    </format>
    <format dxfId="93">
      <pivotArea dataOnly="0" labelOnly="1" fieldPosition="0">
        <references count="1">
          <reference field="0" count="0"/>
        </references>
      </pivotArea>
    </format>
    <format dxfId="92">
      <pivotArea dataOnly="0" labelOnly="1" grandRow="1" outline="0" fieldPosition="0"/>
    </format>
    <format dxfId="91">
      <pivotArea dataOnly="0" labelOnly="1" outline="0" axis="axisValues" fieldPosition="0"/>
    </format>
  </formats>
  <chartFormats count="9">
    <chartFormat chart="0" format="0" series="1">
      <pivotArea type="data" outline="0" fieldPosition="0">
        <references count="1">
          <reference field="4294967294" count="1" selected="0">
            <x v="0"/>
          </reference>
        </references>
      </pivotArea>
    </chartFormat>
    <chartFormat chart="5" format="9" series="1">
      <pivotArea type="data" outline="0" fieldPosition="0">
        <references count="1">
          <reference field="4294967294" count="1" selected="0">
            <x v="0"/>
          </reference>
        </references>
      </pivotArea>
    </chartFormat>
    <chartFormat chart="5" format="10">
      <pivotArea type="data" outline="0" fieldPosition="0">
        <references count="2">
          <reference field="4294967294" count="1" selected="0">
            <x v="0"/>
          </reference>
          <reference field="0" count="1" selected="0">
            <x v="0"/>
          </reference>
        </references>
      </pivotArea>
    </chartFormat>
    <chartFormat chart="5" format="11">
      <pivotArea type="data" outline="0" fieldPosition="0">
        <references count="2">
          <reference field="4294967294" count="1" selected="0">
            <x v="0"/>
          </reference>
          <reference field="0" count="1" selected="0">
            <x v="1"/>
          </reference>
        </references>
      </pivotArea>
    </chartFormat>
    <chartFormat chart="5" format="12">
      <pivotArea type="data" outline="0" fieldPosition="0">
        <references count="2">
          <reference field="4294967294" count="1" selected="0">
            <x v="0"/>
          </reference>
          <reference field="0" count="1" selected="0">
            <x v="2"/>
          </reference>
        </references>
      </pivotArea>
    </chartFormat>
    <chartFormat chart="5" format="13">
      <pivotArea type="data" outline="0" fieldPosition="0">
        <references count="2">
          <reference field="4294967294" count="1" selected="0">
            <x v="0"/>
          </reference>
          <reference field="0" count="1" selected="0">
            <x v="3"/>
          </reference>
        </references>
      </pivotArea>
    </chartFormat>
    <chartFormat chart="5" format="14">
      <pivotArea type="data" outline="0" fieldPosition="0">
        <references count="2">
          <reference field="4294967294" count="1" selected="0">
            <x v="0"/>
          </reference>
          <reference field="0" count="1" selected="0">
            <x v="4"/>
          </reference>
        </references>
      </pivotArea>
    </chartFormat>
    <chartFormat chart="5" format="15">
      <pivotArea type="data" outline="0" fieldPosition="0">
        <references count="2">
          <reference field="4294967294" count="1" selected="0">
            <x v="0"/>
          </reference>
          <reference field="0" count="1" selected="0">
            <x v="5"/>
          </reference>
        </references>
      </pivotArea>
    </chartFormat>
    <chartFormat chart="5" format="16">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7FF1292B-2B84-4B42-A81E-C055A21FD51C}" name="TablaDinámica47" cacheId="1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rowHeaderCaption="Frecuencia">
  <location ref="B204:D210" firstHeaderRow="0" firstDataRow="1" firstDataCol="1"/>
  <pivotFields count="1">
    <pivotField axis="axisRow" dataField="1" showAll="0">
      <items count="6">
        <item x="3"/>
        <item x="4"/>
        <item x="1"/>
        <item x="0"/>
        <item x="2"/>
        <item t="default"/>
      </items>
    </pivotField>
  </pivotFields>
  <rowFields count="1">
    <field x="0"/>
  </rowFields>
  <rowItems count="6">
    <i>
      <x/>
    </i>
    <i>
      <x v="1"/>
    </i>
    <i>
      <x v="2"/>
    </i>
    <i>
      <x v="3"/>
    </i>
    <i>
      <x v="4"/>
    </i>
    <i t="grand">
      <x/>
    </i>
  </rowItems>
  <colFields count="1">
    <field x="-2"/>
  </colFields>
  <colItems count="2">
    <i>
      <x/>
    </i>
    <i i="1">
      <x v="1"/>
    </i>
  </colItems>
  <dataFields count="2">
    <dataField name="Frecuencia absoluta_x000a_2" fld="0" subtotal="count" baseField="0" baseItem="0"/>
    <dataField name="Frecuencia relativa" fld="0" subtotal="count" showDataAs="percentOfTotal" baseField="0" baseItem="0" numFmtId="10"/>
  </dataFields>
  <formats count="7">
    <format dxfId="105">
      <pivotArea dataOnly="0" labelOnly="1" outline="0" fieldPosition="0">
        <references count="1">
          <reference field="4294967294" count="1">
            <x v="1"/>
          </reference>
        </references>
      </pivotArea>
    </format>
    <format dxfId="104">
      <pivotArea type="all" dataOnly="0" outline="0" fieldPosition="0"/>
    </format>
    <format dxfId="103">
      <pivotArea outline="0" collapsedLevelsAreSubtotals="1" fieldPosition="0"/>
    </format>
    <format dxfId="102">
      <pivotArea field="0" type="button" dataOnly="0" labelOnly="1" outline="0" axis="axisRow" fieldPosition="0"/>
    </format>
    <format dxfId="101">
      <pivotArea dataOnly="0" labelOnly="1" fieldPosition="0">
        <references count="1">
          <reference field="0" count="0"/>
        </references>
      </pivotArea>
    </format>
    <format dxfId="100">
      <pivotArea dataOnly="0" labelOnly="1" grandRow="1" outline="0" fieldPosition="0"/>
    </format>
    <format dxfId="99">
      <pivotArea dataOnly="0" labelOnly="1" outline="0" fieldPosition="0">
        <references count="1">
          <reference field="4294967294" count="2">
            <x v="0"/>
            <x v="1"/>
          </reference>
        </references>
      </pivotArea>
    </format>
  </formats>
  <chartFormats count="14">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 chart="5" format="14" series="1">
      <pivotArea type="data" outline="0" fieldPosition="0">
        <references count="1">
          <reference field="4294967294" count="1" selected="0">
            <x v="0"/>
          </reference>
        </references>
      </pivotArea>
    </chartFormat>
    <chartFormat chart="5" format="15">
      <pivotArea type="data" outline="0" fieldPosition="0">
        <references count="2">
          <reference field="4294967294" count="1" selected="0">
            <x v="0"/>
          </reference>
          <reference field="0" count="1" selected="0">
            <x v="0"/>
          </reference>
        </references>
      </pivotArea>
    </chartFormat>
    <chartFormat chart="5" format="16">
      <pivotArea type="data" outline="0" fieldPosition="0">
        <references count="2">
          <reference field="4294967294" count="1" selected="0">
            <x v="0"/>
          </reference>
          <reference field="0" count="1" selected="0">
            <x v="1"/>
          </reference>
        </references>
      </pivotArea>
    </chartFormat>
    <chartFormat chart="5" format="17">
      <pivotArea type="data" outline="0" fieldPosition="0">
        <references count="2">
          <reference field="4294967294" count="1" selected="0">
            <x v="0"/>
          </reference>
          <reference field="0" count="1" selected="0">
            <x v="2"/>
          </reference>
        </references>
      </pivotArea>
    </chartFormat>
    <chartFormat chart="5" format="18">
      <pivotArea type="data" outline="0" fieldPosition="0">
        <references count="2">
          <reference field="4294967294" count="1" selected="0">
            <x v="0"/>
          </reference>
          <reference field="0" count="1" selected="0">
            <x v="3"/>
          </reference>
        </references>
      </pivotArea>
    </chartFormat>
    <chartFormat chart="5" format="19">
      <pivotArea type="data" outline="0" fieldPosition="0">
        <references count="2">
          <reference field="4294967294" count="1" selected="0">
            <x v="0"/>
          </reference>
          <reference field="0" count="1" selected="0">
            <x v="4"/>
          </reference>
        </references>
      </pivotArea>
    </chartFormat>
    <chartFormat chart="5" format="20" series="1">
      <pivotArea type="data" outline="0" fieldPosition="0">
        <references count="1">
          <reference field="4294967294" count="1" selected="0">
            <x v="1"/>
          </reference>
        </references>
      </pivotArea>
    </chartFormat>
    <chartFormat chart="5" format="21">
      <pivotArea type="data" outline="0" fieldPosition="0">
        <references count="2">
          <reference field="4294967294" count="1" selected="0">
            <x v="1"/>
          </reference>
          <reference field="0" count="1" selected="0">
            <x v="0"/>
          </reference>
        </references>
      </pivotArea>
    </chartFormat>
    <chartFormat chart="5" format="22">
      <pivotArea type="data" outline="0" fieldPosition="0">
        <references count="2">
          <reference field="4294967294" count="1" selected="0">
            <x v="1"/>
          </reference>
          <reference field="0" count="1" selected="0">
            <x v="1"/>
          </reference>
        </references>
      </pivotArea>
    </chartFormat>
    <chartFormat chart="5" format="23">
      <pivotArea type="data" outline="0" fieldPosition="0">
        <references count="2">
          <reference field="4294967294" count="1" selected="0">
            <x v="1"/>
          </reference>
          <reference field="0" count="1" selected="0">
            <x v="2"/>
          </reference>
        </references>
      </pivotArea>
    </chartFormat>
    <chartFormat chart="5" format="24">
      <pivotArea type="data" outline="0" fieldPosition="0">
        <references count="2">
          <reference field="4294967294" count="1" selected="0">
            <x v="1"/>
          </reference>
          <reference field="0" count="1" selected="0">
            <x v="3"/>
          </reference>
        </references>
      </pivotArea>
    </chartFormat>
    <chartFormat chart="5" format="25">
      <pivotArea type="data" outline="0" fieldPosition="0">
        <references count="2">
          <reference field="4294967294" count="1" selected="0">
            <x v="1"/>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76BF092-1E6A-499D-B295-554FBF31C07A}" name="TablaDinámica55" cacheId="1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rowHeaderCaption="Frecuencia">
  <location ref="B250:D258" firstHeaderRow="0" firstDataRow="1" firstDataCol="1"/>
  <pivotFields count="1">
    <pivotField axis="axisRow" dataField="1" showAll="0">
      <items count="8">
        <item x="2"/>
        <item x="4"/>
        <item x="0"/>
        <item x="6"/>
        <item x="5"/>
        <item x="1"/>
        <item x="3"/>
        <item t="default"/>
      </items>
    </pivotField>
  </pivotFields>
  <rowFields count="1">
    <field x="0"/>
  </rowFields>
  <rowItems count="8">
    <i>
      <x/>
    </i>
    <i>
      <x v="1"/>
    </i>
    <i>
      <x v="2"/>
    </i>
    <i>
      <x v="3"/>
    </i>
    <i>
      <x v="4"/>
    </i>
    <i>
      <x v="5"/>
    </i>
    <i>
      <x v="6"/>
    </i>
    <i t="grand">
      <x/>
    </i>
  </rowItems>
  <colFields count="1">
    <field x="-2"/>
  </colFields>
  <colItems count="2">
    <i>
      <x/>
    </i>
    <i i="1">
      <x v="1"/>
    </i>
  </colItems>
  <dataFields count="2">
    <dataField name="Frecuencia absoluta_x000a_" fld="0" subtotal="count" baseField="0" baseItem="0"/>
    <dataField name="Frecuencia relativa" fld="0" subtotal="count" showDataAs="percentOfTotal" baseField="0" baseItem="3" numFmtId="10"/>
  </dataFields>
  <formats count="7">
    <format dxfId="112">
      <pivotArea dataOnly="0" labelOnly="1" outline="0" fieldPosition="0">
        <references count="1">
          <reference field="4294967294" count="1">
            <x v="1"/>
          </reference>
        </references>
      </pivotArea>
    </format>
    <format dxfId="111">
      <pivotArea type="all" dataOnly="0" outline="0" fieldPosition="0"/>
    </format>
    <format dxfId="110">
      <pivotArea outline="0" collapsedLevelsAreSubtotals="1" fieldPosition="0"/>
    </format>
    <format dxfId="109">
      <pivotArea field="0" type="button" dataOnly="0" labelOnly="1" outline="0" axis="axisRow" fieldPosition="0"/>
    </format>
    <format dxfId="108">
      <pivotArea dataOnly="0" labelOnly="1" fieldPosition="0">
        <references count="1">
          <reference field="0" count="0"/>
        </references>
      </pivotArea>
    </format>
    <format dxfId="107">
      <pivotArea dataOnly="0" labelOnly="1" grandRow="1" outline="0" fieldPosition="0"/>
    </format>
    <format dxfId="106">
      <pivotArea dataOnly="0" labelOnly="1" outline="0" fieldPosition="0">
        <references count="1">
          <reference field="4294967294" count="2">
            <x v="0"/>
            <x v="1"/>
          </reference>
        </references>
      </pivotArea>
    </format>
  </formats>
  <chartFormats count="18">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6" format="18" series="1">
      <pivotArea type="data" outline="0" fieldPosition="0">
        <references count="1">
          <reference field="4294967294" count="1" selected="0">
            <x v="0"/>
          </reference>
        </references>
      </pivotArea>
    </chartFormat>
    <chartFormat chart="6" format="19">
      <pivotArea type="data" outline="0" fieldPosition="0">
        <references count="2">
          <reference field="4294967294" count="1" selected="0">
            <x v="0"/>
          </reference>
          <reference field="0" count="1" selected="0">
            <x v="0"/>
          </reference>
        </references>
      </pivotArea>
    </chartFormat>
    <chartFormat chart="6" format="20">
      <pivotArea type="data" outline="0" fieldPosition="0">
        <references count="2">
          <reference field="4294967294" count="1" selected="0">
            <x v="0"/>
          </reference>
          <reference field="0" count="1" selected="0">
            <x v="1"/>
          </reference>
        </references>
      </pivotArea>
    </chartFormat>
    <chartFormat chart="6" format="21">
      <pivotArea type="data" outline="0" fieldPosition="0">
        <references count="2">
          <reference field="4294967294" count="1" selected="0">
            <x v="0"/>
          </reference>
          <reference field="0" count="1" selected="0">
            <x v="2"/>
          </reference>
        </references>
      </pivotArea>
    </chartFormat>
    <chartFormat chart="6" format="22">
      <pivotArea type="data" outline="0" fieldPosition="0">
        <references count="2">
          <reference field="4294967294" count="1" selected="0">
            <x v="0"/>
          </reference>
          <reference field="0" count="1" selected="0">
            <x v="3"/>
          </reference>
        </references>
      </pivotArea>
    </chartFormat>
    <chartFormat chart="6" format="23">
      <pivotArea type="data" outline="0" fieldPosition="0">
        <references count="2">
          <reference field="4294967294" count="1" selected="0">
            <x v="0"/>
          </reference>
          <reference field="0" count="1" selected="0">
            <x v="4"/>
          </reference>
        </references>
      </pivotArea>
    </chartFormat>
    <chartFormat chart="6" format="24">
      <pivotArea type="data" outline="0" fieldPosition="0">
        <references count="2">
          <reference field="4294967294" count="1" selected="0">
            <x v="0"/>
          </reference>
          <reference field="0" count="1" selected="0">
            <x v="5"/>
          </reference>
        </references>
      </pivotArea>
    </chartFormat>
    <chartFormat chart="6" format="25">
      <pivotArea type="data" outline="0" fieldPosition="0">
        <references count="2">
          <reference field="4294967294" count="1" selected="0">
            <x v="0"/>
          </reference>
          <reference field="0" count="1" selected="0">
            <x v="6"/>
          </reference>
        </references>
      </pivotArea>
    </chartFormat>
    <chartFormat chart="6" format="26" series="1">
      <pivotArea type="data" outline="0" fieldPosition="0">
        <references count="1">
          <reference field="4294967294" count="1" selected="0">
            <x v="1"/>
          </reference>
        </references>
      </pivotArea>
    </chartFormat>
    <chartFormat chart="6" format="27">
      <pivotArea type="data" outline="0" fieldPosition="0">
        <references count="2">
          <reference field="4294967294" count="1" selected="0">
            <x v="1"/>
          </reference>
          <reference field="0" count="1" selected="0">
            <x v="0"/>
          </reference>
        </references>
      </pivotArea>
    </chartFormat>
    <chartFormat chart="6" format="28">
      <pivotArea type="data" outline="0" fieldPosition="0">
        <references count="2">
          <reference field="4294967294" count="1" selected="0">
            <x v="1"/>
          </reference>
          <reference field="0" count="1" selected="0">
            <x v="1"/>
          </reference>
        </references>
      </pivotArea>
    </chartFormat>
    <chartFormat chart="6" format="29">
      <pivotArea type="data" outline="0" fieldPosition="0">
        <references count="2">
          <reference field="4294967294" count="1" selected="0">
            <x v="1"/>
          </reference>
          <reference field="0" count="1" selected="0">
            <x v="2"/>
          </reference>
        </references>
      </pivotArea>
    </chartFormat>
    <chartFormat chart="6" format="30">
      <pivotArea type="data" outline="0" fieldPosition="0">
        <references count="2">
          <reference field="4294967294" count="1" selected="0">
            <x v="1"/>
          </reference>
          <reference field="0" count="1" selected="0">
            <x v="3"/>
          </reference>
        </references>
      </pivotArea>
    </chartFormat>
    <chartFormat chart="6" format="31">
      <pivotArea type="data" outline="0" fieldPosition="0">
        <references count="2">
          <reference field="4294967294" count="1" selected="0">
            <x v="1"/>
          </reference>
          <reference field="0" count="1" selected="0">
            <x v="4"/>
          </reference>
        </references>
      </pivotArea>
    </chartFormat>
    <chartFormat chart="6" format="32">
      <pivotArea type="data" outline="0" fieldPosition="0">
        <references count="2">
          <reference field="4294967294" count="1" selected="0">
            <x v="1"/>
          </reference>
          <reference field="0" count="1" selected="0">
            <x v="5"/>
          </reference>
        </references>
      </pivotArea>
    </chartFormat>
    <chartFormat chart="6" format="33">
      <pivotArea type="data" outline="0" fieldPosition="0">
        <references count="2">
          <reference field="4294967294" count="1" selected="0">
            <x v="1"/>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542E1065-7257-46FB-B89C-8AEA807FD930}" name="TablaDinámica69"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B343:C350" firstHeaderRow="1" firstDataRow="1" firstDataCol="1"/>
  <pivotFields count="1">
    <pivotField axis="axisRow" dataField="1" showAll="0">
      <items count="7">
        <item x="3"/>
        <item x="0"/>
        <item x="5"/>
        <item x="1"/>
        <item x="4"/>
        <item x="2"/>
        <item t="default"/>
      </items>
    </pivotField>
  </pivotFields>
  <rowFields count="1">
    <field x="0"/>
  </rowFields>
  <rowItems count="7">
    <i>
      <x/>
    </i>
    <i>
      <x v="1"/>
    </i>
    <i>
      <x v="2"/>
    </i>
    <i>
      <x v="3"/>
    </i>
    <i>
      <x v="4"/>
    </i>
    <i>
      <x v="5"/>
    </i>
    <i t="grand">
      <x/>
    </i>
  </rowItems>
  <colItems count="1">
    <i/>
  </colItems>
  <dataFields count="1">
    <dataField name="Cuenta de ¿En qué rango de precios espera que se encuentre anualmente el servicio de mantenimiento correctivo de la nueva empresa de mantenimiento? " fld="0" subtotal="count" baseField="0" baseItem="0"/>
  </dataFields>
  <formats count="8">
    <format dxfId="120">
      <pivotArea dataOnly="0" labelOnly="1" outline="0" axis="axisValues" fieldPosition="0"/>
    </format>
    <format dxfId="119">
      <pivotArea dataOnly="0" labelOnly="1" outline="0" axis="axisValues" fieldPosition="0"/>
    </format>
    <format dxfId="118">
      <pivotArea type="all" dataOnly="0" outline="0" fieldPosition="0"/>
    </format>
    <format dxfId="117">
      <pivotArea outline="0" collapsedLevelsAreSubtotals="1" fieldPosition="0"/>
    </format>
    <format dxfId="116">
      <pivotArea field="0" type="button" dataOnly="0" labelOnly="1" outline="0" axis="axisRow" fieldPosition="0"/>
    </format>
    <format dxfId="115">
      <pivotArea dataOnly="0" labelOnly="1" fieldPosition="0">
        <references count="1">
          <reference field="0" count="0"/>
        </references>
      </pivotArea>
    </format>
    <format dxfId="114">
      <pivotArea dataOnly="0" labelOnly="1" grandRow="1" outline="0" fieldPosition="0"/>
    </format>
    <format dxfId="113">
      <pivotArea dataOnly="0" labelOnly="1" outline="0" axis="axisValues" fieldPosition="0"/>
    </format>
  </formats>
  <chartFormats count="8">
    <chartFormat chart="0" format="0"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0"/>
          </reference>
        </references>
      </pivotArea>
    </chartFormat>
    <chartFormat chart="7" format="9">
      <pivotArea type="data" outline="0" fieldPosition="0">
        <references count="2">
          <reference field="4294967294" count="1" selected="0">
            <x v="0"/>
          </reference>
          <reference field="0" count="1" selected="0">
            <x v="0"/>
          </reference>
        </references>
      </pivotArea>
    </chartFormat>
    <chartFormat chart="7" format="10">
      <pivotArea type="data" outline="0" fieldPosition="0">
        <references count="2">
          <reference field="4294967294" count="1" selected="0">
            <x v="0"/>
          </reference>
          <reference field="0" count="1" selected="0">
            <x v="1"/>
          </reference>
        </references>
      </pivotArea>
    </chartFormat>
    <chartFormat chart="7" format="11">
      <pivotArea type="data" outline="0" fieldPosition="0">
        <references count="2">
          <reference field="4294967294" count="1" selected="0">
            <x v="0"/>
          </reference>
          <reference field="0" count="1" selected="0">
            <x v="2"/>
          </reference>
        </references>
      </pivotArea>
    </chartFormat>
    <chartFormat chart="7" format="12">
      <pivotArea type="data" outline="0" fieldPosition="0">
        <references count="2">
          <reference field="4294967294" count="1" selected="0">
            <x v="0"/>
          </reference>
          <reference field="0" count="1" selected="0">
            <x v="3"/>
          </reference>
        </references>
      </pivotArea>
    </chartFormat>
    <chartFormat chart="7" format="13">
      <pivotArea type="data" outline="0" fieldPosition="0">
        <references count="2">
          <reference field="4294967294" count="1" selected="0">
            <x v="0"/>
          </reference>
          <reference field="0" count="1" selected="0">
            <x v="4"/>
          </reference>
        </references>
      </pivotArea>
    </chartFormat>
    <chartFormat chart="7" format="14">
      <pivotArea type="data" outline="0" fieldPosition="0">
        <references count="2">
          <reference field="4294967294" count="1" selected="0">
            <x v="0"/>
          </reference>
          <reference field="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3E448841-6CB6-41E0-8419-461F44C968F9}" name="TablaDinámica59" cacheId="2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281:C288" firstHeaderRow="1" firstDataRow="1" firstDataCol="1"/>
  <pivotFields count="1">
    <pivotField axis="axisRow" dataField="1" showAll="0">
      <items count="7">
        <item x="0"/>
        <item x="3"/>
        <item x="4"/>
        <item x="5"/>
        <item x="2"/>
        <item x="1"/>
        <item t="default"/>
      </items>
    </pivotField>
  </pivotFields>
  <rowFields count="1">
    <field x="0"/>
  </rowFields>
  <rowItems count="7">
    <i>
      <x/>
    </i>
    <i>
      <x v="1"/>
    </i>
    <i>
      <x v="2"/>
    </i>
    <i>
      <x v="3"/>
    </i>
    <i>
      <x v="4"/>
    </i>
    <i>
      <x v="5"/>
    </i>
    <i t="grand">
      <x/>
    </i>
  </rowItems>
  <colItems count="1">
    <i/>
  </colItems>
  <dataFields count="1">
    <dataField name="Cuenta de El precio es un factor determinante en la elección de un proveedor de servicios de mantenimiento en refrigeración." fld="0" subtotal="count" baseField="0" baseItem="0"/>
  </dataFields>
  <formats count="7">
    <format dxfId="127">
      <pivotArea dataOnly="0" labelOnly="1" outline="0" axis="axisValues" fieldPosition="0"/>
    </format>
    <format dxfId="126">
      <pivotArea type="all" dataOnly="0" outline="0" fieldPosition="0"/>
    </format>
    <format dxfId="125">
      <pivotArea outline="0" collapsedLevelsAreSubtotals="1" fieldPosition="0"/>
    </format>
    <format dxfId="124">
      <pivotArea field="0" type="button" dataOnly="0" labelOnly="1" outline="0" axis="axisRow" fieldPosition="0"/>
    </format>
    <format dxfId="123">
      <pivotArea dataOnly="0" labelOnly="1" fieldPosition="0">
        <references count="1">
          <reference field="0" count="0"/>
        </references>
      </pivotArea>
    </format>
    <format dxfId="122">
      <pivotArea dataOnly="0" labelOnly="1" grandRow="1" outline="0" fieldPosition="0"/>
    </format>
    <format dxfId="121">
      <pivotArea dataOnly="0" labelOnly="1" outline="0" axis="axisValues" fieldPosition="0"/>
    </format>
  </formats>
  <chartFormats count="8">
    <chartFormat chart="0" format="0"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0"/>
          </reference>
        </references>
      </pivotArea>
    </chartFormat>
    <chartFormat chart="5" format="9">
      <pivotArea type="data" outline="0" fieldPosition="0">
        <references count="2">
          <reference field="4294967294" count="1" selected="0">
            <x v="0"/>
          </reference>
          <reference field="0" count="1" selected="0">
            <x v="0"/>
          </reference>
        </references>
      </pivotArea>
    </chartFormat>
    <chartFormat chart="5" format="10">
      <pivotArea type="data" outline="0" fieldPosition="0">
        <references count="2">
          <reference field="4294967294" count="1" selected="0">
            <x v="0"/>
          </reference>
          <reference field="0" count="1" selected="0">
            <x v="1"/>
          </reference>
        </references>
      </pivotArea>
    </chartFormat>
    <chartFormat chart="5" format="11">
      <pivotArea type="data" outline="0" fieldPosition="0">
        <references count="2">
          <reference field="4294967294" count="1" selected="0">
            <x v="0"/>
          </reference>
          <reference field="0" count="1" selected="0">
            <x v="2"/>
          </reference>
        </references>
      </pivotArea>
    </chartFormat>
    <chartFormat chart="5" format="12">
      <pivotArea type="data" outline="0" fieldPosition="0">
        <references count="2">
          <reference field="4294967294" count="1" selected="0">
            <x v="0"/>
          </reference>
          <reference field="0" count="1" selected="0">
            <x v="3"/>
          </reference>
        </references>
      </pivotArea>
    </chartFormat>
    <chartFormat chart="5" format="13">
      <pivotArea type="data" outline="0" fieldPosition="0">
        <references count="2">
          <reference field="4294967294" count="1" selected="0">
            <x v="0"/>
          </reference>
          <reference field="0" count="1" selected="0">
            <x v="4"/>
          </reference>
        </references>
      </pivotArea>
    </chartFormat>
    <chartFormat chart="5" format="14">
      <pivotArea type="data" outline="0" fieldPosition="0">
        <references count="2">
          <reference field="4294967294" count="1" selected="0">
            <x v="0"/>
          </reference>
          <reference field="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894C8D5B-0508-44A9-8EEB-3D357C119AF8}" name="TablaDinámica36" cacheId="1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6">
  <location ref="B145:C153" firstHeaderRow="1" firstDataRow="1" firstDataCol="1"/>
  <pivotFields count="1">
    <pivotField axis="axisRow" dataField="1" showAll="0">
      <items count="8">
        <item x="3"/>
        <item x="6"/>
        <item x="1"/>
        <item x="4"/>
        <item x="5"/>
        <item x="2"/>
        <item x="0"/>
        <item t="default"/>
      </items>
    </pivotField>
  </pivotFields>
  <rowFields count="1">
    <field x="0"/>
  </rowFields>
  <rowItems count="8">
    <i>
      <x/>
    </i>
    <i>
      <x v="1"/>
    </i>
    <i>
      <x v="2"/>
    </i>
    <i>
      <x v="3"/>
    </i>
    <i>
      <x v="4"/>
    </i>
    <i>
      <x v="5"/>
    </i>
    <i>
      <x v="6"/>
    </i>
    <i t="grand">
      <x/>
    </i>
  </rowItems>
  <colItems count="1">
    <i/>
  </colItems>
  <dataFields count="1">
    <dataField name="Cuenta de ¿Cuál ha sido su experiencia al recibir servicios de mantenimiento predictivo?" fld="0" subtotal="count" baseField="0" baseItem="0"/>
  </dataFields>
  <formats count="7">
    <format dxfId="134">
      <pivotArea dataOnly="0" labelOnly="1" outline="0" axis="axisValues" fieldPosition="0"/>
    </format>
    <format dxfId="133">
      <pivotArea type="all" dataOnly="0" outline="0" fieldPosition="0"/>
    </format>
    <format dxfId="132">
      <pivotArea outline="0" collapsedLevelsAreSubtotals="1" fieldPosition="0"/>
    </format>
    <format dxfId="131">
      <pivotArea field="0" type="button" dataOnly="0" labelOnly="1" outline="0" axis="axisRow" fieldPosition="0"/>
    </format>
    <format dxfId="130">
      <pivotArea dataOnly="0" labelOnly="1" fieldPosition="0">
        <references count="1">
          <reference field="0" count="0"/>
        </references>
      </pivotArea>
    </format>
    <format dxfId="129">
      <pivotArea dataOnly="0" labelOnly="1" grandRow="1" outline="0" fieldPosition="0"/>
    </format>
    <format dxfId="128">
      <pivotArea dataOnly="0" labelOnly="1" outline="0" axis="axisValues" fieldPosition="0"/>
    </format>
  </formats>
  <chartFormats count="17">
    <chartFormat chart="0" format="0" series="1">
      <pivotArea type="data" outline="0" fieldPosition="0">
        <references count="1">
          <reference field="4294967294" count="1" selected="0">
            <x v="0"/>
          </reference>
        </references>
      </pivotArea>
    </chartFormat>
    <chartFormat chart="9" format="9" series="1">
      <pivotArea type="data" outline="0" fieldPosition="0">
        <references count="1">
          <reference field="4294967294" count="1" selected="0">
            <x v="0"/>
          </reference>
        </references>
      </pivotArea>
    </chartFormat>
    <chartFormat chart="9" format="10">
      <pivotArea type="data" outline="0" fieldPosition="0">
        <references count="2">
          <reference field="4294967294" count="1" selected="0">
            <x v="0"/>
          </reference>
          <reference field="0" count="1" selected="0">
            <x v="0"/>
          </reference>
        </references>
      </pivotArea>
    </chartFormat>
    <chartFormat chart="9" format="11">
      <pivotArea type="data" outline="0" fieldPosition="0">
        <references count="2">
          <reference field="4294967294" count="1" selected="0">
            <x v="0"/>
          </reference>
          <reference field="0" count="1" selected="0">
            <x v="1"/>
          </reference>
        </references>
      </pivotArea>
    </chartFormat>
    <chartFormat chart="9" format="12">
      <pivotArea type="data" outline="0" fieldPosition="0">
        <references count="2">
          <reference field="4294967294" count="1" selected="0">
            <x v="0"/>
          </reference>
          <reference field="0" count="1" selected="0">
            <x v="2"/>
          </reference>
        </references>
      </pivotArea>
    </chartFormat>
    <chartFormat chart="9" format="13">
      <pivotArea type="data" outline="0" fieldPosition="0">
        <references count="2">
          <reference field="4294967294" count="1" selected="0">
            <x v="0"/>
          </reference>
          <reference field="0" count="1" selected="0">
            <x v="3"/>
          </reference>
        </references>
      </pivotArea>
    </chartFormat>
    <chartFormat chart="9" format="14">
      <pivotArea type="data" outline="0" fieldPosition="0">
        <references count="2">
          <reference field="4294967294" count="1" selected="0">
            <x v="0"/>
          </reference>
          <reference field="0" count="1" selected="0">
            <x v="4"/>
          </reference>
        </references>
      </pivotArea>
    </chartFormat>
    <chartFormat chart="9" format="15">
      <pivotArea type="data" outline="0" fieldPosition="0">
        <references count="2">
          <reference field="4294967294" count="1" selected="0">
            <x v="0"/>
          </reference>
          <reference field="0" count="1" selected="0">
            <x v="5"/>
          </reference>
        </references>
      </pivotArea>
    </chartFormat>
    <chartFormat chart="9" format="16">
      <pivotArea type="data" outline="0" fieldPosition="0">
        <references count="2">
          <reference field="4294967294" count="1" selected="0">
            <x v="0"/>
          </reference>
          <reference field="0" count="1" selected="0">
            <x v="6"/>
          </reference>
        </references>
      </pivotArea>
    </chartFormat>
    <chartFormat chart="13" format="41" series="1">
      <pivotArea type="data" outline="0" fieldPosition="0">
        <references count="1">
          <reference field="4294967294" count="1" selected="0">
            <x v="0"/>
          </reference>
        </references>
      </pivotArea>
    </chartFormat>
    <chartFormat chart="13" format="42">
      <pivotArea type="data" outline="0" fieldPosition="0">
        <references count="2">
          <reference field="4294967294" count="1" selected="0">
            <x v="0"/>
          </reference>
          <reference field="0" count="1" selected="0">
            <x v="0"/>
          </reference>
        </references>
      </pivotArea>
    </chartFormat>
    <chartFormat chart="13" format="43">
      <pivotArea type="data" outline="0" fieldPosition="0">
        <references count="2">
          <reference field="4294967294" count="1" selected="0">
            <x v="0"/>
          </reference>
          <reference field="0" count="1" selected="0">
            <x v="1"/>
          </reference>
        </references>
      </pivotArea>
    </chartFormat>
    <chartFormat chart="13" format="44">
      <pivotArea type="data" outline="0" fieldPosition="0">
        <references count="2">
          <reference field="4294967294" count="1" selected="0">
            <x v="0"/>
          </reference>
          <reference field="0" count="1" selected="0">
            <x v="2"/>
          </reference>
        </references>
      </pivotArea>
    </chartFormat>
    <chartFormat chart="13" format="45">
      <pivotArea type="data" outline="0" fieldPosition="0">
        <references count="2">
          <reference field="4294967294" count="1" selected="0">
            <x v="0"/>
          </reference>
          <reference field="0" count="1" selected="0">
            <x v="3"/>
          </reference>
        </references>
      </pivotArea>
    </chartFormat>
    <chartFormat chart="13" format="46">
      <pivotArea type="data" outline="0" fieldPosition="0">
        <references count="2">
          <reference field="4294967294" count="1" selected="0">
            <x v="0"/>
          </reference>
          <reference field="0" count="1" selected="0">
            <x v="4"/>
          </reference>
        </references>
      </pivotArea>
    </chartFormat>
    <chartFormat chart="13" format="47">
      <pivotArea type="data" outline="0" fieldPosition="0">
        <references count="2">
          <reference field="4294967294" count="1" selected="0">
            <x v="0"/>
          </reference>
          <reference field="0" count="1" selected="0">
            <x v="5"/>
          </reference>
        </references>
      </pivotArea>
    </chartFormat>
    <chartFormat chart="13" format="48">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C899CD6E-8CA1-45EE-B5B5-06819573360F}" name="TablaDinámica73" cacheId="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370:C376" firstHeaderRow="1" firstDataRow="1" firstDataCol="1"/>
  <pivotFields count="1">
    <pivotField axis="axisRow" dataField="1" showAll="0">
      <items count="6">
        <item x="0"/>
        <item x="3"/>
        <item x="4"/>
        <item x="2"/>
        <item x="1"/>
        <item t="default"/>
      </items>
    </pivotField>
  </pivotFields>
  <rowFields count="1">
    <field x="0"/>
  </rowFields>
  <rowItems count="6">
    <i>
      <x/>
    </i>
    <i>
      <x v="1"/>
    </i>
    <i>
      <x v="2"/>
    </i>
    <i>
      <x v="3"/>
    </i>
    <i>
      <x v="4"/>
    </i>
    <i t="grand">
      <x/>
    </i>
  </rowItems>
  <colItems count="1">
    <i/>
  </colItems>
  <dataFields count="1">
    <dataField name="Cuenta de _x000a_¿Cuáles son las herramientas de comunicación que considera fundamentales para una empresa de mantenimiento?" fld="0" subtotal="count" baseField="0" baseItem="0"/>
  </dataFields>
  <formats count="8">
    <format dxfId="142">
      <pivotArea dataOnly="0" labelOnly="1" outline="0" axis="axisValues" fieldPosition="0"/>
    </format>
    <format dxfId="141">
      <pivotArea dataOnly="0" labelOnly="1" outline="0" axis="axisValues" fieldPosition="0"/>
    </format>
    <format dxfId="140">
      <pivotArea type="all" dataOnly="0" outline="0" fieldPosition="0"/>
    </format>
    <format dxfId="139">
      <pivotArea outline="0" collapsedLevelsAreSubtotals="1" fieldPosition="0"/>
    </format>
    <format dxfId="138">
      <pivotArea field="0" type="button" dataOnly="0" labelOnly="1" outline="0" axis="axisRow" fieldPosition="0"/>
    </format>
    <format dxfId="137">
      <pivotArea dataOnly="0" labelOnly="1" fieldPosition="0">
        <references count="1">
          <reference field="0" count="0"/>
        </references>
      </pivotArea>
    </format>
    <format dxfId="136">
      <pivotArea dataOnly="0" labelOnly="1" grandRow="1" outline="0" fieldPosition="0"/>
    </format>
    <format dxfId="135">
      <pivotArea dataOnly="0" labelOnly="1" outline="0" axis="axisValues" fieldPosition="0"/>
    </format>
  </formats>
  <chartFormats count="14">
    <chartFormat chart="0"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0" count="1" selected="0">
            <x v="0"/>
          </reference>
        </references>
      </pivotArea>
    </chartFormat>
    <chartFormat chart="5" format="9">
      <pivotArea type="data" outline="0" fieldPosition="0">
        <references count="2">
          <reference field="4294967294" count="1" selected="0">
            <x v="0"/>
          </reference>
          <reference field="0" count="1" selected="0">
            <x v="1"/>
          </reference>
        </references>
      </pivotArea>
    </chartFormat>
    <chartFormat chart="5" format="10">
      <pivotArea type="data" outline="0" fieldPosition="0">
        <references count="2">
          <reference field="4294967294" count="1" selected="0">
            <x v="0"/>
          </reference>
          <reference field="0" count="1" selected="0">
            <x v="2"/>
          </reference>
        </references>
      </pivotArea>
    </chartFormat>
    <chartFormat chart="5" format="11">
      <pivotArea type="data" outline="0" fieldPosition="0">
        <references count="2">
          <reference field="4294967294" count="1" selected="0">
            <x v="0"/>
          </reference>
          <reference field="0" count="1" selected="0">
            <x v="3"/>
          </reference>
        </references>
      </pivotArea>
    </chartFormat>
    <chartFormat chart="5" format="12">
      <pivotArea type="data" outline="0" fieldPosition="0">
        <references count="2">
          <reference field="4294967294" count="1" selected="0">
            <x v="0"/>
          </reference>
          <reference field="0" count="1" selected="0">
            <x v="4"/>
          </reference>
        </references>
      </pivotArea>
    </chartFormat>
    <chartFormat chart="7" format="19" series="1">
      <pivotArea type="data" outline="0" fieldPosition="0">
        <references count="1">
          <reference field="4294967294" count="1" selected="0">
            <x v="0"/>
          </reference>
        </references>
      </pivotArea>
    </chartFormat>
    <chartFormat chart="7" format="20">
      <pivotArea type="data" outline="0" fieldPosition="0">
        <references count="2">
          <reference field="4294967294" count="1" selected="0">
            <x v="0"/>
          </reference>
          <reference field="0" count="1" selected="0">
            <x v="0"/>
          </reference>
        </references>
      </pivotArea>
    </chartFormat>
    <chartFormat chart="7" format="21">
      <pivotArea type="data" outline="0" fieldPosition="0">
        <references count="2">
          <reference field="4294967294" count="1" selected="0">
            <x v="0"/>
          </reference>
          <reference field="0" count="1" selected="0">
            <x v="1"/>
          </reference>
        </references>
      </pivotArea>
    </chartFormat>
    <chartFormat chart="7" format="22">
      <pivotArea type="data" outline="0" fieldPosition="0">
        <references count="2">
          <reference field="4294967294" count="1" selected="0">
            <x v="0"/>
          </reference>
          <reference field="0" count="1" selected="0">
            <x v="2"/>
          </reference>
        </references>
      </pivotArea>
    </chartFormat>
    <chartFormat chart="7" format="23">
      <pivotArea type="data" outline="0" fieldPosition="0">
        <references count="2">
          <reference field="4294967294" count="1" selected="0">
            <x v="0"/>
          </reference>
          <reference field="0" count="1" selected="0">
            <x v="3"/>
          </reference>
        </references>
      </pivotArea>
    </chartFormat>
    <chartFormat chart="7" format="24">
      <pivotArea type="data" outline="0" fieldPosition="0">
        <references count="2">
          <reference field="4294967294" count="1" selected="0">
            <x v="0"/>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8C980AFD-B9A9-4410-BE94-E59F950757F8}" name="TablaDinámica71" cacheId="2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rowHeaderCaption="Frecuencia">
  <location ref="B358:D365" firstHeaderRow="0" firstDataRow="1" firstDataCol="1"/>
  <pivotFields count="1">
    <pivotField axis="axisRow" dataField="1" showAll="0">
      <items count="7">
        <item x="4"/>
        <item x="0"/>
        <item x="5"/>
        <item x="1"/>
        <item x="3"/>
        <item x="2"/>
        <item t="default"/>
      </items>
    </pivotField>
  </pivotFields>
  <rowFields count="1">
    <field x="0"/>
  </rowFields>
  <rowItems count="7">
    <i>
      <x/>
    </i>
    <i>
      <x v="1"/>
    </i>
    <i>
      <x v="2"/>
    </i>
    <i>
      <x v="3"/>
    </i>
    <i>
      <x v="4"/>
    </i>
    <i>
      <x v="5"/>
    </i>
    <i t="grand">
      <x/>
    </i>
  </rowItems>
  <colFields count="1">
    <field x="-2"/>
  </colFields>
  <colItems count="2">
    <i>
      <x/>
    </i>
    <i i="1">
      <x v="1"/>
    </i>
  </colItems>
  <dataFields count="2">
    <dataField name="Frecuencia absoluta" fld="0" subtotal="count" baseField="0" baseItem="0"/>
    <dataField name="Frecuencia relativa" fld="0" subtotal="count" showDataAs="percentOfTotal" baseField="0" baseItem="0" numFmtId="10"/>
  </dataFields>
  <formats count="10">
    <format dxfId="152">
      <pivotArea dataOnly="0" labelOnly="1" outline="0" fieldPosition="0">
        <references count="1">
          <reference field="4294967294" count="1">
            <x v="1"/>
          </reference>
        </references>
      </pivotArea>
    </format>
    <format dxfId="151">
      <pivotArea dataOnly="0" labelOnly="1" outline="0" fieldPosition="0">
        <references count="1">
          <reference field="4294967294" count="1">
            <x v="1"/>
          </reference>
        </references>
      </pivotArea>
    </format>
    <format dxfId="150">
      <pivotArea dataOnly="0" labelOnly="1" outline="0" fieldPosition="0">
        <references count="1">
          <reference field="4294967294" count="1">
            <x v="0"/>
          </reference>
        </references>
      </pivotArea>
    </format>
    <format dxfId="149">
      <pivotArea dataOnly="0" labelOnly="1" outline="0" fieldPosition="0">
        <references count="1">
          <reference field="4294967294" count="1">
            <x v="0"/>
          </reference>
        </references>
      </pivotArea>
    </format>
    <format dxfId="148">
      <pivotArea type="all" dataOnly="0" outline="0" fieldPosition="0"/>
    </format>
    <format dxfId="147">
      <pivotArea outline="0" collapsedLevelsAreSubtotals="1" fieldPosition="0"/>
    </format>
    <format dxfId="146">
      <pivotArea field="0" type="button" dataOnly="0" labelOnly="1" outline="0" axis="axisRow" fieldPosition="0"/>
    </format>
    <format dxfId="145">
      <pivotArea dataOnly="0" labelOnly="1" fieldPosition="0">
        <references count="1">
          <reference field="0" count="0"/>
        </references>
      </pivotArea>
    </format>
    <format dxfId="144">
      <pivotArea dataOnly="0" labelOnly="1" grandRow="1" outline="0" fieldPosition="0"/>
    </format>
    <format dxfId="143">
      <pivotArea dataOnly="0" labelOnly="1" outline="0" fieldPosition="0">
        <references count="1">
          <reference field="4294967294" count="2">
            <x v="0"/>
            <x v="1"/>
          </reference>
        </references>
      </pivotArea>
    </format>
  </formats>
  <chartFormats count="3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6" format="16" series="1">
      <pivotArea type="data" outline="0" fieldPosition="0">
        <references count="1">
          <reference field="4294967294" count="1" selected="0">
            <x v="0"/>
          </reference>
        </references>
      </pivotArea>
    </chartFormat>
    <chartFormat chart="6" format="17">
      <pivotArea type="data" outline="0" fieldPosition="0">
        <references count="2">
          <reference field="4294967294" count="1" selected="0">
            <x v="0"/>
          </reference>
          <reference field="0" count="1" selected="0">
            <x v="0"/>
          </reference>
        </references>
      </pivotArea>
    </chartFormat>
    <chartFormat chart="6" format="18">
      <pivotArea type="data" outline="0" fieldPosition="0">
        <references count="2">
          <reference field="4294967294" count="1" selected="0">
            <x v="0"/>
          </reference>
          <reference field="0" count="1" selected="0">
            <x v="1"/>
          </reference>
        </references>
      </pivotArea>
    </chartFormat>
    <chartFormat chart="6" format="19">
      <pivotArea type="data" outline="0" fieldPosition="0">
        <references count="2">
          <reference field="4294967294" count="1" selected="0">
            <x v="0"/>
          </reference>
          <reference field="0" count="1" selected="0">
            <x v="2"/>
          </reference>
        </references>
      </pivotArea>
    </chartFormat>
    <chartFormat chart="6" format="20">
      <pivotArea type="data" outline="0" fieldPosition="0">
        <references count="2">
          <reference field="4294967294" count="1" selected="0">
            <x v="0"/>
          </reference>
          <reference field="0" count="1" selected="0">
            <x v="3"/>
          </reference>
        </references>
      </pivotArea>
    </chartFormat>
    <chartFormat chart="6" format="21">
      <pivotArea type="data" outline="0" fieldPosition="0">
        <references count="2">
          <reference field="4294967294" count="1" selected="0">
            <x v="0"/>
          </reference>
          <reference field="0" count="1" selected="0">
            <x v="4"/>
          </reference>
        </references>
      </pivotArea>
    </chartFormat>
    <chartFormat chart="6" format="22">
      <pivotArea type="data" outline="0" fieldPosition="0">
        <references count="2">
          <reference field="4294967294" count="1" selected="0">
            <x v="0"/>
          </reference>
          <reference field="0" count="1" selected="0">
            <x v="5"/>
          </reference>
        </references>
      </pivotArea>
    </chartFormat>
    <chartFormat chart="6" format="23" series="1">
      <pivotArea type="data" outline="0" fieldPosition="0">
        <references count="1">
          <reference field="4294967294" count="1" selected="0">
            <x v="1"/>
          </reference>
        </references>
      </pivotArea>
    </chartFormat>
    <chartFormat chart="6" format="24">
      <pivotArea type="data" outline="0" fieldPosition="0">
        <references count="2">
          <reference field="4294967294" count="1" selected="0">
            <x v="1"/>
          </reference>
          <reference field="0" count="1" selected="0">
            <x v="0"/>
          </reference>
        </references>
      </pivotArea>
    </chartFormat>
    <chartFormat chart="6" format="25">
      <pivotArea type="data" outline="0" fieldPosition="0">
        <references count="2">
          <reference field="4294967294" count="1" selected="0">
            <x v="1"/>
          </reference>
          <reference field="0" count="1" selected="0">
            <x v="1"/>
          </reference>
        </references>
      </pivotArea>
    </chartFormat>
    <chartFormat chart="6" format="26">
      <pivotArea type="data" outline="0" fieldPosition="0">
        <references count="2">
          <reference field="4294967294" count="1" selected="0">
            <x v="1"/>
          </reference>
          <reference field="0" count="1" selected="0">
            <x v="2"/>
          </reference>
        </references>
      </pivotArea>
    </chartFormat>
    <chartFormat chart="6" format="27">
      <pivotArea type="data" outline="0" fieldPosition="0">
        <references count="2">
          <reference field="4294967294" count="1" selected="0">
            <x v="1"/>
          </reference>
          <reference field="0" count="1" selected="0">
            <x v="3"/>
          </reference>
        </references>
      </pivotArea>
    </chartFormat>
    <chartFormat chart="6" format="28">
      <pivotArea type="data" outline="0" fieldPosition="0">
        <references count="2">
          <reference field="4294967294" count="1" selected="0">
            <x v="1"/>
          </reference>
          <reference field="0" count="1" selected="0">
            <x v="4"/>
          </reference>
        </references>
      </pivotArea>
    </chartFormat>
    <chartFormat chart="6" format="29">
      <pivotArea type="data" outline="0" fieldPosition="0">
        <references count="2">
          <reference field="4294967294" count="1" selected="0">
            <x v="1"/>
          </reference>
          <reference field="0" count="1" selected="0">
            <x v="5"/>
          </reference>
        </references>
      </pivotArea>
    </chartFormat>
    <chartFormat chart="8" format="44" series="1">
      <pivotArea type="data" outline="0" fieldPosition="0">
        <references count="1">
          <reference field="4294967294" count="1" selected="0">
            <x v="0"/>
          </reference>
        </references>
      </pivotArea>
    </chartFormat>
    <chartFormat chart="8" format="45">
      <pivotArea type="data" outline="0" fieldPosition="0">
        <references count="2">
          <reference field="4294967294" count="1" selected="0">
            <x v="0"/>
          </reference>
          <reference field="0" count="1" selected="0">
            <x v="0"/>
          </reference>
        </references>
      </pivotArea>
    </chartFormat>
    <chartFormat chart="8" format="46">
      <pivotArea type="data" outline="0" fieldPosition="0">
        <references count="2">
          <reference field="4294967294" count="1" selected="0">
            <x v="0"/>
          </reference>
          <reference field="0" count="1" selected="0">
            <x v="1"/>
          </reference>
        </references>
      </pivotArea>
    </chartFormat>
    <chartFormat chart="8" format="47">
      <pivotArea type="data" outline="0" fieldPosition="0">
        <references count="2">
          <reference field="4294967294" count="1" selected="0">
            <x v="0"/>
          </reference>
          <reference field="0" count="1" selected="0">
            <x v="2"/>
          </reference>
        </references>
      </pivotArea>
    </chartFormat>
    <chartFormat chart="8" format="48">
      <pivotArea type="data" outline="0" fieldPosition="0">
        <references count="2">
          <reference field="4294967294" count="1" selected="0">
            <x v="0"/>
          </reference>
          <reference field="0" count="1" selected="0">
            <x v="3"/>
          </reference>
        </references>
      </pivotArea>
    </chartFormat>
    <chartFormat chart="8" format="49">
      <pivotArea type="data" outline="0" fieldPosition="0">
        <references count="2">
          <reference field="4294967294" count="1" selected="0">
            <x v="0"/>
          </reference>
          <reference field="0" count="1" selected="0">
            <x v="4"/>
          </reference>
        </references>
      </pivotArea>
    </chartFormat>
    <chartFormat chart="8" format="50">
      <pivotArea type="data" outline="0" fieldPosition="0">
        <references count="2">
          <reference field="4294967294" count="1" selected="0">
            <x v="0"/>
          </reference>
          <reference field="0" count="1" selected="0">
            <x v="5"/>
          </reference>
        </references>
      </pivotArea>
    </chartFormat>
    <chartFormat chart="8" format="51" series="1">
      <pivotArea type="data" outline="0" fieldPosition="0">
        <references count="1">
          <reference field="4294967294" count="1" selected="0">
            <x v="1"/>
          </reference>
        </references>
      </pivotArea>
    </chartFormat>
    <chartFormat chart="8" format="52">
      <pivotArea type="data" outline="0" fieldPosition="0">
        <references count="2">
          <reference field="4294967294" count="1" selected="0">
            <x v="1"/>
          </reference>
          <reference field="0" count="1" selected="0">
            <x v="0"/>
          </reference>
        </references>
      </pivotArea>
    </chartFormat>
    <chartFormat chart="8" format="53">
      <pivotArea type="data" outline="0" fieldPosition="0">
        <references count="2">
          <reference field="4294967294" count="1" selected="0">
            <x v="1"/>
          </reference>
          <reference field="0" count="1" selected="0">
            <x v="1"/>
          </reference>
        </references>
      </pivotArea>
    </chartFormat>
    <chartFormat chart="8" format="54">
      <pivotArea type="data" outline="0" fieldPosition="0">
        <references count="2">
          <reference field="4294967294" count="1" selected="0">
            <x v="1"/>
          </reference>
          <reference field="0" count="1" selected="0">
            <x v="2"/>
          </reference>
        </references>
      </pivotArea>
    </chartFormat>
    <chartFormat chart="8" format="55">
      <pivotArea type="data" outline="0" fieldPosition="0">
        <references count="2">
          <reference field="4294967294" count="1" selected="0">
            <x v="1"/>
          </reference>
          <reference field="0" count="1" selected="0">
            <x v="3"/>
          </reference>
        </references>
      </pivotArea>
    </chartFormat>
    <chartFormat chart="8" format="56">
      <pivotArea type="data" outline="0" fieldPosition="0">
        <references count="2">
          <reference field="4294967294" count="1" selected="0">
            <x v="1"/>
          </reference>
          <reference field="0" count="1" selected="0">
            <x v="4"/>
          </reference>
        </references>
      </pivotArea>
    </chartFormat>
    <chartFormat chart="8" format="57">
      <pivotArea type="data" outline="0" fieldPosition="0">
        <references count="2">
          <reference field="4294967294" count="1" selected="0">
            <x v="1"/>
          </reference>
          <reference field="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3B4A80D1-905B-409E-AC47-69A05BD24E14}" name="TablaDinámica49" cacheId="1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B215:C224" firstHeaderRow="1" firstDataRow="1" firstDataCol="1"/>
  <pivotFields count="1">
    <pivotField axis="axisRow" dataField="1" showAll="0">
      <items count="9">
        <item x="0"/>
        <item x="4"/>
        <item x="7"/>
        <item x="5"/>
        <item x="3"/>
        <item x="1"/>
        <item x="6"/>
        <item x="2"/>
        <item t="default"/>
      </items>
    </pivotField>
  </pivotFields>
  <rowFields count="1">
    <field x="0"/>
  </rowFields>
  <rowItems count="9">
    <i>
      <x/>
    </i>
    <i>
      <x v="1"/>
    </i>
    <i>
      <x v="2"/>
    </i>
    <i>
      <x v="3"/>
    </i>
    <i>
      <x v="4"/>
    </i>
    <i>
      <x v="5"/>
    </i>
    <i>
      <x v="6"/>
    </i>
    <i>
      <x v="7"/>
    </i>
    <i t="grand">
      <x/>
    </i>
  </rowItems>
  <colItems count="1">
    <i/>
  </colItems>
  <dataFields count="1">
    <dataField name="Cuenta de ¿Cuál es el presupuesto anual que destina al mantenimiento preventivo de sus equipos de refrigeración?_x000a_" fld="0" subtotal="count" baseField="0" baseItem="0"/>
  </dataFields>
  <formats count="8">
    <format dxfId="160">
      <pivotArea dataOnly="0" labelOnly="1" outline="0" axis="axisValues" fieldPosition="0"/>
    </format>
    <format dxfId="159">
      <pivotArea dataOnly="0" labelOnly="1" outline="0" axis="axisValues" fieldPosition="0"/>
    </format>
    <format dxfId="158">
      <pivotArea type="all" dataOnly="0" outline="0" fieldPosition="0"/>
    </format>
    <format dxfId="157">
      <pivotArea outline="0" collapsedLevelsAreSubtotals="1" fieldPosition="0"/>
    </format>
    <format dxfId="156">
      <pivotArea field="0" type="button" dataOnly="0" labelOnly="1" outline="0" axis="axisRow" fieldPosition="0"/>
    </format>
    <format dxfId="155">
      <pivotArea dataOnly="0" labelOnly="1" fieldPosition="0">
        <references count="1">
          <reference field="0" count="0"/>
        </references>
      </pivotArea>
    </format>
    <format dxfId="154">
      <pivotArea dataOnly="0" labelOnly="1" grandRow="1" outline="0" fieldPosition="0"/>
    </format>
    <format dxfId="153">
      <pivotArea dataOnly="0" labelOnly="1" outline="0" axis="axisValues" fieldPosition="0"/>
    </format>
  </formats>
  <chartFormats count="10">
    <chartFormat chart="0" format="0" series="1">
      <pivotArea type="data" outline="0" fieldPosition="0">
        <references count="1">
          <reference field="4294967294" count="1" selected="0">
            <x v="0"/>
          </reference>
        </references>
      </pivotArea>
    </chartFormat>
    <chartFormat chart="6" format="10" series="1">
      <pivotArea type="data" outline="0" fieldPosition="0">
        <references count="1">
          <reference field="4294967294" count="1" selected="0">
            <x v="0"/>
          </reference>
        </references>
      </pivotArea>
    </chartFormat>
    <chartFormat chart="6" format="11">
      <pivotArea type="data" outline="0" fieldPosition="0">
        <references count="2">
          <reference field="4294967294" count="1" selected="0">
            <x v="0"/>
          </reference>
          <reference field="0" count="1" selected="0">
            <x v="0"/>
          </reference>
        </references>
      </pivotArea>
    </chartFormat>
    <chartFormat chart="6" format="12">
      <pivotArea type="data" outline="0" fieldPosition="0">
        <references count="2">
          <reference field="4294967294" count="1" selected="0">
            <x v="0"/>
          </reference>
          <reference field="0" count="1" selected="0">
            <x v="1"/>
          </reference>
        </references>
      </pivotArea>
    </chartFormat>
    <chartFormat chart="6" format="13">
      <pivotArea type="data" outline="0" fieldPosition="0">
        <references count="2">
          <reference field="4294967294" count="1" selected="0">
            <x v="0"/>
          </reference>
          <reference field="0" count="1" selected="0">
            <x v="2"/>
          </reference>
        </references>
      </pivotArea>
    </chartFormat>
    <chartFormat chart="6" format="14">
      <pivotArea type="data" outline="0" fieldPosition="0">
        <references count="2">
          <reference field="4294967294" count="1" selected="0">
            <x v="0"/>
          </reference>
          <reference field="0" count="1" selected="0">
            <x v="3"/>
          </reference>
        </references>
      </pivotArea>
    </chartFormat>
    <chartFormat chart="6" format="15">
      <pivotArea type="data" outline="0" fieldPosition="0">
        <references count="2">
          <reference field="4294967294" count="1" selected="0">
            <x v="0"/>
          </reference>
          <reference field="0" count="1" selected="0">
            <x v="4"/>
          </reference>
        </references>
      </pivotArea>
    </chartFormat>
    <chartFormat chart="6" format="16">
      <pivotArea type="data" outline="0" fieldPosition="0">
        <references count="2">
          <reference field="4294967294" count="1" selected="0">
            <x v="0"/>
          </reference>
          <reference field="0" count="1" selected="0">
            <x v="5"/>
          </reference>
        </references>
      </pivotArea>
    </chartFormat>
    <chartFormat chart="6" format="17">
      <pivotArea type="data" outline="0" fieldPosition="0">
        <references count="2">
          <reference field="4294967294" count="1" selected="0">
            <x v="0"/>
          </reference>
          <reference field="0" count="1" selected="0">
            <x v="6"/>
          </reference>
        </references>
      </pivotArea>
    </chartFormat>
    <chartFormat chart="6" format="18">
      <pivotArea type="data" outline="0" fieldPosition="0">
        <references count="2">
          <reference field="4294967294" count="1" selected="0">
            <x v="0"/>
          </reference>
          <reference field="0"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0CB66764-B27F-48AC-BA7D-BB6BC3BD75FE}" name="TablaDinámica32" cacheId="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B123:C128" firstHeaderRow="1" firstDataRow="1" firstDataCol="1"/>
  <pivotFields count="1">
    <pivotField axis="axisRow" dataField="1" showAll="0">
      <items count="5">
        <item x="0"/>
        <item x="1"/>
        <item x="3"/>
        <item x="2"/>
        <item t="default"/>
      </items>
    </pivotField>
  </pivotFields>
  <rowFields count="1">
    <field x="0"/>
  </rowFields>
  <rowItems count="5">
    <i>
      <x/>
    </i>
    <i>
      <x v="1"/>
    </i>
    <i>
      <x v="2"/>
    </i>
    <i>
      <x v="3"/>
    </i>
    <i t="grand">
      <x/>
    </i>
  </rowItems>
  <colItems count="1">
    <i/>
  </colItems>
  <dataFields count="1">
    <dataField name="Cuenta de ¿Qué tan relevante es para usted que la empresa encargada del mantenimiento de sus equipos de refrigeración proporcione garantías en sus servicios?" fld="0" subtotal="count" baseField="0" baseItem="0"/>
  </dataFields>
  <formats count="7">
    <format dxfId="167">
      <pivotArea dataOnly="0" labelOnly="1" outline="0" axis="axisValues" fieldPosition="0"/>
    </format>
    <format dxfId="166">
      <pivotArea type="all" dataOnly="0" outline="0" fieldPosition="0"/>
    </format>
    <format dxfId="165">
      <pivotArea outline="0" collapsedLevelsAreSubtotals="1" fieldPosition="0"/>
    </format>
    <format dxfId="164">
      <pivotArea field="0" type="button" dataOnly="0" labelOnly="1" outline="0" axis="axisRow" fieldPosition="0"/>
    </format>
    <format dxfId="163">
      <pivotArea dataOnly="0" labelOnly="1" fieldPosition="0">
        <references count="1">
          <reference field="0" count="0"/>
        </references>
      </pivotArea>
    </format>
    <format dxfId="162">
      <pivotArea dataOnly="0" labelOnly="1" grandRow="1" outline="0" fieldPosition="0"/>
    </format>
    <format dxfId="161">
      <pivotArea dataOnly="0" labelOnly="1" outline="0" axis="axisValues" fieldPosition="0"/>
    </format>
  </formats>
  <chartFormats count="11">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0" count="1" selected="0">
            <x v="0"/>
          </reference>
        </references>
      </pivotArea>
    </chartFormat>
    <chartFormat chart="6" format="8">
      <pivotArea type="data" outline="0" fieldPosition="0">
        <references count="2">
          <reference field="4294967294" count="1" selected="0">
            <x v="0"/>
          </reference>
          <reference field="0" count="1" selected="0">
            <x v="1"/>
          </reference>
        </references>
      </pivotArea>
    </chartFormat>
    <chartFormat chart="6" format="9">
      <pivotArea type="data" outline="0" fieldPosition="0">
        <references count="2">
          <reference field="4294967294" count="1" selected="0">
            <x v="0"/>
          </reference>
          <reference field="0" count="1" selected="0">
            <x v="2"/>
          </reference>
        </references>
      </pivotArea>
    </chartFormat>
    <chartFormat chart="6" format="10">
      <pivotArea type="data" outline="0" fieldPosition="0">
        <references count="2">
          <reference field="4294967294" count="1" selected="0">
            <x v="0"/>
          </reference>
          <reference field="0" count="1" selected="0">
            <x v="3"/>
          </reference>
        </references>
      </pivotArea>
    </chartFormat>
    <chartFormat chart="8" format="16" series="1">
      <pivotArea type="data" outline="0" fieldPosition="0">
        <references count="1">
          <reference field="4294967294" count="1" selected="0">
            <x v="0"/>
          </reference>
        </references>
      </pivotArea>
    </chartFormat>
    <chartFormat chart="8" format="17">
      <pivotArea type="data" outline="0" fieldPosition="0">
        <references count="2">
          <reference field="4294967294" count="1" selected="0">
            <x v="0"/>
          </reference>
          <reference field="0" count="1" selected="0">
            <x v="0"/>
          </reference>
        </references>
      </pivotArea>
    </chartFormat>
    <chartFormat chart="8" format="18">
      <pivotArea type="data" outline="0" fieldPosition="0">
        <references count="2">
          <reference field="4294967294" count="1" selected="0">
            <x v="0"/>
          </reference>
          <reference field="0" count="1" selected="0">
            <x v="1"/>
          </reference>
        </references>
      </pivotArea>
    </chartFormat>
    <chartFormat chart="8" format="19">
      <pivotArea type="data" outline="0" fieldPosition="0">
        <references count="2">
          <reference field="4294967294" count="1" selected="0">
            <x v="0"/>
          </reference>
          <reference field="0" count="1" selected="0">
            <x v="2"/>
          </reference>
        </references>
      </pivotArea>
    </chartFormat>
    <chartFormat chart="8" format="20">
      <pivotArea type="data" outline="0" fieldPosition="0">
        <references count="2">
          <reference field="4294967294" count="1" selected="0">
            <x v="0"/>
          </reference>
          <reference field="0"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7B9E9695-0CB2-4F08-AEFC-AE1655571229}" name="TablaDinámica1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B20:C26" firstHeaderRow="1" firstDataRow="1" firstDataCol="1"/>
  <pivotFields count="1">
    <pivotField axis="axisRow" dataField="1" showAll="0">
      <items count="6">
        <item x="0"/>
        <item x="1"/>
        <item x="3"/>
        <item x="2"/>
        <item x="4"/>
        <item t="default"/>
      </items>
    </pivotField>
  </pivotFields>
  <rowFields count="1">
    <field x="0"/>
  </rowFields>
  <rowItems count="6">
    <i>
      <x/>
    </i>
    <i>
      <x v="1"/>
    </i>
    <i>
      <x v="2"/>
    </i>
    <i>
      <x v="3"/>
    </i>
    <i>
      <x v="4"/>
    </i>
    <i t="grand">
      <x/>
    </i>
  </rowItems>
  <colItems count="1">
    <i/>
  </colItems>
  <dataFields count="1">
    <dataField name="Cuenta de Actualmente, ¿en dónde se encuentra ubicado/a?" fld="0" subtotal="count" baseField="0" baseItem="0"/>
  </dataFields>
  <formats count="7">
    <format dxfId="174">
      <pivotArea type="all" dataOnly="0" outline="0" fieldPosition="0"/>
    </format>
    <format dxfId="173">
      <pivotArea outline="0" collapsedLevelsAreSubtotals="1" fieldPosition="0"/>
    </format>
    <format dxfId="172">
      <pivotArea field="0" type="button" dataOnly="0" labelOnly="1" outline="0" axis="axisRow" fieldPosition="0"/>
    </format>
    <format dxfId="171">
      <pivotArea dataOnly="0" labelOnly="1" fieldPosition="0">
        <references count="1">
          <reference field="0" count="0"/>
        </references>
      </pivotArea>
    </format>
    <format dxfId="170">
      <pivotArea dataOnly="0" labelOnly="1" grandRow="1" outline="0" fieldPosition="0"/>
    </format>
    <format dxfId="169">
      <pivotArea dataOnly="0" labelOnly="1" outline="0" axis="axisValues" fieldPosition="0"/>
    </format>
    <format dxfId="168">
      <pivotArea dataOnly="0" labelOnly="1" outline="0" axis="axisValues" fieldPosition="0"/>
    </format>
  </formats>
  <chartFormats count="7">
    <chartFormat chart="0" format="0"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0" count="1" selected="0">
            <x v="0"/>
          </reference>
        </references>
      </pivotArea>
    </chartFormat>
    <chartFormat chart="6" format="9">
      <pivotArea type="data" outline="0" fieldPosition="0">
        <references count="2">
          <reference field="4294967294" count="1" selected="0">
            <x v="0"/>
          </reference>
          <reference field="0" count="1" selected="0">
            <x v="1"/>
          </reference>
        </references>
      </pivotArea>
    </chartFormat>
    <chartFormat chart="6" format="10">
      <pivotArea type="data" outline="0" fieldPosition="0">
        <references count="2">
          <reference field="4294967294" count="1" selected="0">
            <x v="0"/>
          </reference>
          <reference field="0" count="1" selected="0">
            <x v="2"/>
          </reference>
        </references>
      </pivotArea>
    </chartFormat>
    <chartFormat chart="6" format="11">
      <pivotArea type="data" outline="0" fieldPosition="0">
        <references count="2">
          <reference field="4294967294" count="1" selected="0">
            <x v="0"/>
          </reference>
          <reference field="0" count="1" selected="0">
            <x v="3"/>
          </reference>
        </references>
      </pivotArea>
    </chartFormat>
    <chartFormat chart="6" format="12">
      <pivotArea type="data" outline="0" fieldPosition="0">
        <references count="2">
          <reference field="4294967294" count="1" selected="0">
            <x v="0"/>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83B12B45-2E5C-4AD2-8824-018EB5955459}" name="TablaDinámica41" cacheId="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5">
  <location ref="B169:C177" firstHeaderRow="1" firstDataRow="1" firstDataCol="1"/>
  <pivotFields count="1">
    <pivotField axis="axisRow" dataField="1" showAll="0">
      <items count="8">
        <item x="2"/>
        <item x="3"/>
        <item x="4"/>
        <item x="1"/>
        <item x="5"/>
        <item x="6"/>
        <item x="0"/>
        <item t="default"/>
      </items>
    </pivotField>
  </pivotFields>
  <rowFields count="1">
    <field x="0"/>
  </rowFields>
  <rowItems count="8">
    <i>
      <x/>
    </i>
    <i>
      <x v="1"/>
    </i>
    <i>
      <x v="2"/>
    </i>
    <i>
      <x v="3"/>
    </i>
    <i>
      <x v="4"/>
    </i>
    <i>
      <x v="5"/>
    </i>
    <i>
      <x v="6"/>
    </i>
    <i t="grand">
      <x/>
    </i>
  </rowItems>
  <colItems count="1">
    <i/>
  </colItems>
  <dataFields count="1">
    <dataField name="Cuenta de ¿Cuál es el presupuesto anual que destina al mantenimiento predictivo de sus equipos de refrigeración?" fld="0" subtotal="count" baseField="0" baseItem="0"/>
  </dataFields>
  <formats count="8">
    <format dxfId="182">
      <pivotArea dataOnly="0" labelOnly="1" outline="0" axis="axisValues" fieldPosition="0"/>
    </format>
    <format dxfId="181">
      <pivotArea dataOnly="0" labelOnly="1" outline="0" axis="axisValues" fieldPosition="0"/>
    </format>
    <format dxfId="180">
      <pivotArea type="all" dataOnly="0" outline="0" fieldPosition="0"/>
    </format>
    <format dxfId="179">
      <pivotArea outline="0" collapsedLevelsAreSubtotals="1" fieldPosition="0"/>
    </format>
    <format dxfId="178">
      <pivotArea field="0" type="button" dataOnly="0" labelOnly="1" outline="0" axis="axisRow" fieldPosition="0"/>
    </format>
    <format dxfId="177">
      <pivotArea dataOnly="0" labelOnly="1" fieldPosition="0">
        <references count="1">
          <reference field="0" count="0"/>
        </references>
      </pivotArea>
    </format>
    <format dxfId="176">
      <pivotArea dataOnly="0" labelOnly="1" grandRow="1" outline="0" fieldPosition="0"/>
    </format>
    <format dxfId="175">
      <pivotArea dataOnly="0" labelOnly="1" outline="0" axis="axisValues" fieldPosition="0"/>
    </format>
  </formats>
  <chartFormats count="17">
    <chartFormat chart="0" format="0" series="1">
      <pivotArea type="data" outline="0" fieldPosition="0">
        <references count="1">
          <reference field="4294967294" count="1" selected="0">
            <x v="0"/>
          </reference>
        </references>
      </pivotArea>
    </chartFormat>
    <chartFormat chart="17" format="9" series="1">
      <pivotArea type="data" outline="0" fieldPosition="0">
        <references count="1">
          <reference field="4294967294" count="1" selected="0">
            <x v="0"/>
          </reference>
        </references>
      </pivotArea>
    </chartFormat>
    <chartFormat chart="17" format="10">
      <pivotArea type="data" outline="0" fieldPosition="0">
        <references count="2">
          <reference field="4294967294" count="1" selected="0">
            <x v="0"/>
          </reference>
          <reference field="0" count="1" selected="0">
            <x v="0"/>
          </reference>
        </references>
      </pivotArea>
    </chartFormat>
    <chartFormat chart="17" format="11">
      <pivotArea type="data" outline="0" fieldPosition="0">
        <references count="2">
          <reference field="4294967294" count="1" selected="0">
            <x v="0"/>
          </reference>
          <reference field="0" count="1" selected="0">
            <x v="1"/>
          </reference>
        </references>
      </pivotArea>
    </chartFormat>
    <chartFormat chart="17" format="12">
      <pivotArea type="data" outline="0" fieldPosition="0">
        <references count="2">
          <reference field="4294967294" count="1" selected="0">
            <x v="0"/>
          </reference>
          <reference field="0" count="1" selected="0">
            <x v="2"/>
          </reference>
        </references>
      </pivotArea>
    </chartFormat>
    <chartFormat chart="17" format="13">
      <pivotArea type="data" outline="0" fieldPosition="0">
        <references count="2">
          <reference field="4294967294" count="1" selected="0">
            <x v="0"/>
          </reference>
          <reference field="0" count="1" selected="0">
            <x v="3"/>
          </reference>
        </references>
      </pivotArea>
    </chartFormat>
    <chartFormat chart="17" format="14">
      <pivotArea type="data" outline="0" fieldPosition="0">
        <references count="2">
          <reference field="4294967294" count="1" selected="0">
            <x v="0"/>
          </reference>
          <reference field="0" count="1" selected="0">
            <x v="4"/>
          </reference>
        </references>
      </pivotArea>
    </chartFormat>
    <chartFormat chart="17" format="15">
      <pivotArea type="data" outline="0" fieldPosition="0">
        <references count="2">
          <reference field="4294967294" count="1" selected="0">
            <x v="0"/>
          </reference>
          <reference field="0" count="1" selected="0">
            <x v="5"/>
          </reference>
        </references>
      </pivotArea>
    </chartFormat>
    <chartFormat chart="17" format="16">
      <pivotArea type="data" outline="0" fieldPosition="0">
        <references count="2">
          <reference field="4294967294" count="1" selected="0">
            <x v="0"/>
          </reference>
          <reference field="0" count="1" selected="0">
            <x v="6"/>
          </reference>
        </references>
      </pivotArea>
    </chartFormat>
    <chartFormat chart="21" format="41" series="1">
      <pivotArea type="data" outline="0" fieldPosition="0">
        <references count="1">
          <reference field="4294967294" count="1" selected="0">
            <x v="0"/>
          </reference>
        </references>
      </pivotArea>
    </chartFormat>
    <chartFormat chart="21" format="42">
      <pivotArea type="data" outline="0" fieldPosition="0">
        <references count="2">
          <reference field="4294967294" count="1" selected="0">
            <x v="0"/>
          </reference>
          <reference field="0" count="1" selected="0">
            <x v="0"/>
          </reference>
        </references>
      </pivotArea>
    </chartFormat>
    <chartFormat chart="21" format="43">
      <pivotArea type="data" outline="0" fieldPosition="0">
        <references count="2">
          <reference field="4294967294" count="1" selected="0">
            <x v="0"/>
          </reference>
          <reference field="0" count="1" selected="0">
            <x v="1"/>
          </reference>
        </references>
      </pivotArea>
    </chartFormat>
    <chartFormat chart="21" format="44">
      <pivotArea type="data" outline="0" fieldPosition="0">
        <references count="2">
          <reference field="4294967294" count="1" selected="0">
            <x v="0"/>
          </reference>
          <reference field="0" count="1" selected="0">
            <x v="2"/>
          </reference>
        </references>
      </pivotArea>
    </chartFormat>
    <chartFormat chart="21" format="45">
      <pivotArea type="data" outline="0" fieldPosition="0">
        <references count="2">
          <reference field="4294967294" count="1" selected="0">
            <x v="0"/>
          </reference>
          <reference field="0" count="1" selected="0">
            <x v="3"/>
          </reference>
        </references>
      </pivotArea>
    </chartFormat>
    <chartFormat chart="21" format="46">
      <pivotArea type="data" outline="0" fieldPosition="0">
        <references count="2">
          <reference field="4294967294" count="1" selected="0">
            <x v="0"/>
          </reference>
          <reference field="0" count="1" selected="0">
            <x v="4"/>
          </reference>
        </references>
      </pivotArea>
    </chartFormat>
    <chartFormat chart="21" format="47">
      <pivotArea type="data" outline="0" fieldPosition="0">
        <references count="2">
          <reference field="4294967294" count="1" selected="0">
            <x v="0"/>
          </reference>
          <reference field="0" count="1" selected="0">
            <x v="5"/>
          </reference>
        </references>
      </pivotArea>
    </chartFormat>
    <chartFormat chart="21" format="48">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DC6E5432-9D76-4ECA-B8B3-4532A6B97D01}" name="TablaDinámica19"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B76:C81" firstHeaderRow="1" firstDataRow="1" firstDataCol="1"/>
  <pivotFields count="1">
    <pivotField axis="axisRow" dataField="1" showAll="0">
      <items count="5">
        <item x="2"/>
        <item x="3"/>
        <item x="1"/>
        <item x="0"/>
        <item t="default"/>
      </items>
    </pivotField>
  </pivotFields>
  <rowFields count="1">
    <field x="0"/>
  </rowFields>
  <rowItems count="5">
    <i>
      <x/>
    </i>
    <i>
      <x v="1"/>
    </i>
    <i>
      <x v="2"/>
    </i>
    <i>
      <x v="3"/>
    </i>
    <i t="grand">
      <x/>
    </i>
  </rowItems>
  <colItems count="1">
    <i/>
  </colItems>
  <dataFields count="1">
    <dataField name="Cuenta de ¿Cuáles son las razones por las cuales no utiliza equipos de refrigeración, ya sea en la industria, el comercio o en el ámbito doméstico? " fld="0" subtotal="count" baseField="0" baseItem="0"/>
  </dataFields>
  <formats count="8">
    <format dxfId="190">
      <pivotArea dataOnly="0" labelOnly="1" outline="0" axis="axisValues" fieldPosition="0"/>
    </format>
    <format dxfId="189">
      <pivotArea field="0" type="button" dataOnly="0" labelOnly="1" outline="0" axis="axisRow" fieldPosition="0"/>
    </format>
    <format dxfId="188">
      <pivotArea type="all" dataOnly="0" outline="0" fieldPosition="0"/>
    </format>
    <format dxfId="187">
      <pivotArea outline="0" collapsedLevelsAreSubtotals="1" fieldPosition="0"/>
    </format>
    <format dxfId="186">
      <pivotArea field="0" type="button" dataOnly="0" labelOnly="1" outline="0" axis="axisRow" fieldPosition="0"/>
    </format>
    <format dxfId="185">
      <pivotArea dataOnly="0" labelOnly="1" fieldPosition="0">
        <references count="1">
          <reference field="0" count="0"/>
        </references>
      </pivotArea>
    </format>
    <format dxfId="184">
      <pivotArea dataOnly="0" labelOnly="1" grandRow="1" outline="0" fieldPosition="0"/>
    </format>
    <format dxfId="183">
      <pivotArea dataOnly="0" labelOnly="1" outline="0" axis="axisValues" fieldPosition="0"/>
    </format>
  </formats>
  <chartFormats count="6">
    <chartFormat chart="0" format="0"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7">
      <pivotArea type="data" outline="0" fieldPosition="0">
        <references count="2">
          <reference field="4294967294" count="1" selected="0">
            <x v="0"/>
          </reference>
          <reference field="0" count="1" selected="0">
            <x v="0"/>
          </reference>
        </references>
      </pivotArea>
    </chartFormat>
    <chartFormat chart="8" format="8">
      <pivotArea type="data" outline="0" fieldPosition="0">
        <references count="2">
          <reference field="4294967294" count="1" selected="0">
            <x v="0"/>
          </reference>
          <reference field="0" count="1" selected="0">
            <x v="1"/>
          </reference>
        </references>
      </pivotArea>
    </chartFormat>
    <chartFormat chart="8" format="9">
      <pivotArea type="data" outline="0" fieldPosition="0">
        <references count="2">
          <reference field="4294967294" count="1" selected="0">
            <x v="0"/>
          </reference>
          <reference field="0" count="1" selected="0">
            <x v="2"/>
          </reference>
        </references>
      </pivotArea>
    </chartFormat>
    <chartFormat chart="8" format="10">
      <pivotArea type="data" outline="0" fieldPosition="0">
        <references count="2">
          <reference field="4294967294" count="1" selected="0">
            <x v="0"/>
          </reference>
          <reference field="0"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1DA82CA1-7CF6-4476-8A55-DDAF5ECE5B3A}" name="TablaDinámica43" cacheId="1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5">
  <location ref="B182:C186" firstHeaderRow="1" firstDataRow="1" firstDataCol="1"/>
  <pivotFields count="1">
    <pivotField axis="axisRow" dataField="1" showAll="0">
      <items count="4">
        <item x="2"/>
        <item x="0"/>
        <item x="1"/>
        <item t="default"/>
      </items>
    </pivotField>
  </pivotFields>
  <rowFields count="1">
    <field x="0"/>
  </rowFields>
  <rowItems count="4">
    <i>
      <x/>
    </i>
    <i>
      <x v="1"/>
    </i>
    <i>
      <x v="2"/>
    </i>
    <i t="grand">
      <x/>
    </i>
  </rowItems>
  <colItems count="1">
    <i/>
  </colItems>
  <dataFields count="1">
    <dataField name="Cuenta de ¿Conoce a que se refiere el mantenimiento preventivo? _x000a_" fld="0" subtotal="count" baseField="0" baseItem="0"/>
  </dataFields>
  <formats count="9">
    <format dxfId="199">
      <pivotArea type="all" dataOnly="0" outline="0" fieldPosition="0"/>
    </format>
    <format dxfId="198">
      <pivotArea outline="0" collapsedLevelsAreSubtotals="1" fieldPosition="0"/>
    </format>
    <format dxfId="197">
      <pivotArea field="0" type="button" dataOnly="0" labelOnly="1" outline="0" axis="axisRow" fieldPosition="0"/>
    </format>
    <format dxfId="196">
      <pivotArea dataOnly="0" labelOnly="1" fieldPosition="0">
        <references count="1">
          <reference field="0" count="0"/>
        </references>
      </pivotArea>
    </format>
    <format dxfId="195">
      <pivotArea dataOnly="0" labelOnly="1" grandRow="1" outline="0" fieldPosition="0"/>
    </format>
    <format dxfId="194">
      <pivotArea dataOnly="0" labelOnly="1" outline="0" axis="axisValues" fieldPosition="0"/>
    </format>
    <format dxfId="193">
      <pivotArea dataOnly="0" labelOnly="1" outline="0" axis="axisValues" fieldPosition="0"/>
    </format>
    <format dxfId="192">
      <pivotArea dataOnly="0" labelOnly="1" outline="0" axis="axisValues" fieldPosition="0"/>
    </format>
    <format dxfId="191">
      <pivotArea dataOnly="0" labelOnly="1" outline="0" axis="axisValues" fieldPosition="0"/>
    </format>
  </formats>
  <chartFormats count="13">
    <chartFormat chart="0" format="0" series="1">
      <pivotArea type="data" outline="0" fieldPosition="0">
        <references count="1">
          <reference field="4294967294" count="1" selected="0">
            <x v="0"/>
          </reference>
        </references>
      </pivotArea>
    </chartFormat>
    <chartFormat chart="7" format="1" series="1">
      <pivotArea type="data" outline="0" fieldPosition="0">
        <references count="1">
          <reference field="4294967294" count="1" selected="0">
            <x v="0"/>
          </reference>
        </references>
      </pivotArea>
    </chartFormat>
    <chartFormat chart="7" format="2">
      <pivotArea type="data" outline="0" fieldPosition="0">
        <references count="2">
          <reference field="4294967294" count="1" selected="0">
            <x v="0"/>
          </reference>
          <reference field="0" count="1" selected="0">
            <x v="0"/>
          </reference>
        </references>
      </pivotArea>
    </chartFormat>
    <chartFormat chart="7" format="3">
      <pivotArea type="data" outline="0" fieldPosition="0">
        <references count="2">
          <reference field="4294967294" count="1" selected="0">
            <x v="0"/>
          </reference>
          <reference field="0" count="1" selected="0">
            <x v="1"/>
          </reference>
        </references>
      </pivotArea>
    </chartFormat>
    <chartFormat chart="7" format="4">
      <pivotArea type="data" outline="0" fieldPosition="0">
        <references count="2">
          <reference field="4294967294" count="1" selected="0">
            <x v="0"/>
          </reference>
          <reference field="0" count="1" selected="0">
            <x v="2"/>
          </reference>
        </references>
      </pivotArea>
    </chartFormat>
    <chartFormat chart="8" format="9" series="1">
      <pivotArea type="data" outline="0" fieldPosition="0">
        <references count="1">
          <reference field="4294967294" count="1" selected="0">
            <x v="0"/>
          </reference>
        </references>
      </pivotArea>
    </chartFormat>
    <chartFormat chart="8" format="10">
      <pivotArea type="data" outline="0" fieldPosition="0">
        <references count="2">
          <reference field="4294967294" count="1" selected="0">
            <x v="0"/>
          </reference>
          <reference field="0" count="1" selected="0">
            <x v="0"/>
          </reference>
        </references>
      </pivotArea>
    </chartFormat>
    <chartFormat chart="8" format="11">
      <pivotArea type="data" outline="0" fieldPosition="0">
        <references count="2">
          <reference field="4294967294" count="1" selected="0">
            <x v="0"/>
          </reference>
          <reference field="0" count="1" selected="0">
            <x v="1"/>
          </reference>
        </references>
      </pivotArea>
    </chartFormat>
    <chartFormat chart="8" format="12">
      <pivotArea type="data" outline="0" fieldPosition="0">
        <references count="2">
          <reference field="4294967294" count="1" selected="0">
            <x v="0"/>
          </reference>
          <reference field="0" count="1" selected="0">
            <x v="2"/>
          </reference>
        </references>
      </pivotArea>
    </chartFormat>
    <chartFormat chart="12" format="25" series="1">
      <pivotArea type="data" outline="0" fieldPosition="0">
        <references count="1">
          <reference field="4294967294" count="1" selected="0">
            <x v="0"/>
          </reference>
        </references>
      </pivotArea>
    </chartFormat>
    <chartFormat chart="12" format="26">
      <pivotArea type="data" outline="0" fieldPosition="0">
        <references count="2">
          <reference field="4294967294" count="1" selected="0">
            <x v="0"/>
          </reference>
          <reference field="0" count="1" selected="0">
            <x v="0"/>
          </reference>
        </references>
      </pivotArea>
    </chartFormat>
    <chartFormat chart="12" format="27">
      <pivotArea type="data" outline="0" fieldPosition="0">
        <references count="2">
          <reference field="4294967294" count="1" selected="0">
            <x v="0"/>
          </reference>
          <reference field="0" count="1" selected="0">
            <x v="1"/>
          </reference>
        </references>
      </pivotArea>
    </chartFormat>
    <chartFormat chart="12" format="28">
      <pivotArea type="data" outline="0" fieldPosition="0">
        <references count="2">
          <reference field="4294967294" count="1" selected="0">
            <x v="0"/>
          </reference>
          <reference field="0"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CBCA0ACE-72E8-42D3-8E83-B756F5439A43}" name="TablaDinámica67" cacheId="2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B330:C338" firstHeaderRow="1" firstDataRow="1" firstDataCol="1"/>
  <pivotFields count="1">
    <pivotField axis="axisRow" dataField="1" showAll="0">
      <items count="8">
        <item x="0"/>
        <item x="5"/>
        <item x="1"/>
        <item x="4"/>
        <item x="2"/>
        <item x="6"/>
        <item x="3"/>
        <item t="default"/>
      </items>
    </pivotField>
  </pivotFields>
  <rowFields count="1">
    <field x="0"/>
  </rowFields>
  <rowItems count="8">
    <i>
      <x/>
    </i>
    <i>
      <x v="1"/>
    </i>
    <i>
      <x v="2"/>
    </i>
    <i>
      <x v="3"/>
    </i>
    <i>
      <x v="4"/>
    </i>
    <i>
      <x v="5"/>
    </i>
    <i>
      <x v="6"/>
    </i>
    <i t="grand">
      <x/>
    </i>
  </rowItems>
  <colItems count="1">
    <i/>
  </colItems>
  <dataFields count="1">
    <dataField name="Cuenta de ¿En qué rango de precios espera que se encuentre anualmente el servicio de mantenimiento preventivo de la nueva empresa de mantenimiento? _x000a_" fld="0" subtotal="count" baseField="0" baseItem="0"/>
  </dataFields>
  <formats count="8">
    <format dxfId="207">
      <pivotArea dataOnly="0" labelOnly="1" outline="0" axis="axisValues" fieldPosition="0"/>
    </format>
    <format dxfId="206">
      <pivotArea dataOnly="0" labelOnly="1" outline="0" axis="axisValues" fieldPosition="0"/>
    </format>
    <format dxfId="205">
      <pivotArea type="all" dataOnly="0" outline="0" fieldPosition="0"/>
    </format>
    <format dxfId="204">
      <pivotArea outline="0" collapsedLevelsAreSubtotals="1" fieldPosition="0"/>
    </format>
    <format dxfId="203">
      <pivotArea field="0" type="button" dataOnly="0" labelOnly="1" outline="0" axis="axisRow" fieldPosition="0"/>
    </format>
    <format dxfId="202">
      <pivotArea dataOnly="0" labelOnly="1" fieldPosition="0">
        <references count="1">
          <reference field="0" count="0"/>
        </references>
      </pivotArea>
    </format>
    <format dxfId="201">
      <pivotArea dataOnly="0" labelOnly="1" grandRow="1" outline="0" fieldPosition="0"/>
    </format>
    <format dxfId="200">
      <pivotArea dataOnly="0" labelOnly="1" outline="0" axis="axisValues" fieldPosition="0"/>
    </format>
  </formats>
  <chartFormats count="9">
    <chartFormat chart="0" format="0" series="1">
      <pivotArea type="data" outline="0" fieldPosition="0">
        <references count="1">
          <reference field="4294967294" count="1" selected="0">
            <x v="0"/>
          </reference>
        </references>
      </pivotArea>
    </chartFormat>
    <chartFormat chart="7" format="9" series="1">
      <pivotArea type="data" outline="0" fieldPosition="0">
        <references count="1">
          <reference field="4294967294" count="1" selected="0">
            <x v="0"/>
          </reference>
        </references>
      </pivotArea>
    </chartFormat>
    <chartFormat chart="7" format="10">
      <pivotArea type="data" outline="0" fieldPosition="0">
        <references count="2">
          <reference field="4294967294" count="1" selected="0">
            <x v="0"/>
          </reference>
          <reference field="0" count="1" selected="0">
            <x v="0"/>
          </reference>
        </references>
      </pivotArea>
    </chartFormat>
    <chartFormat chart="7" format="11">
      <pivotArea type="data" outline="0" fieldPosition="0">
        <references count="2">
          <reference field="4294967294" count="1" selected="0">
            <x v="0"/>
          </reference>
          <reference field="0" count="1" selected="0">
            <x v="1"/>
          </reference>
        </references>
      </pivotArea>
    </chartFormat>
    <chartFormat chart="7" format="12">
      <pivotArea type="data" outline="0" fieldPosition="0">
        <references count="2">
          <reference field="4294967294" count="1" selected="0">
            <x v="0"/>
          </reference>
          <reference field="0" count="1" selected="0">
            <x v="2"/>
          </reference>
        </references>
      </pivotArea>
    </chartFormat>
    <chartFormat chart="7" format="13">
      <pivotArea type="data" outline="0" fieldPosition="0">
        <references count="2">
          <reference field="4294967294" count="1" selected="0">
            <x v="0"/>
          </reference>
          <reference field="0" count="1" selected="0">
            <x v="3"/>
          </reference>
        </references>
      </pivotArea>
    </chartFormat>
    <chartFormat chart="7" format="14">
      <pivotArea type="data" outline="0" fieldPosition="0">
        <references count="2">
          <reference field="4294967294" count="1" selected="0">
            <x v="0"/>
          </reference>
          <reference field="0" count="1" selected="0">
            <x v="4"/>
          </reference>
        </references>
      </pivotArea>
    </chartFormat>
    <chartFormat chart="7" format="15">
      <pivotArea type="data" outline="0" fieldPosition="0">
        <references count="2">
          <reference field="4294967294" count="1" selected="0">
            <x v="0"/>
          </reference>
          <reference field="0" count="1" selected="0">
            <x v="5"/>
          </reference>
        </references>
      </pivotArea>
    </chartFormat>
    <chartFormat chart="7" format="16">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A5C11E0-ED58-4F91-8858-14694CA3E85C}" name="TablaDinámica63" cacheId="2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302:C312" firstHeaderRow="1" firstDataRow="1" firstDataCol="1"/>
  <pivotFields count="1">
    <pivotField axis="axisRow" dataField="1" showAll="0">
      <items count="10">
        <item x="4"/>
        <item x="7"/>
        <item x="5"/>
        <item x="6"/>
        <item x="2"/>
        <item x="0"/>
        <item x="1"/>
        <item x="8"/>
        <item x="3"/>
        <item t="default"/>
      </items>
    </pivotField>
  </pivotFields>
  <rowFields count="1">
    <field x="0"/>
  </rowFields>
  <rowItems count="10">
    <i>
      <x/>
    </i>
    <i>
      <x v="1"/>
    </i>
    <i>
      <x v="2"/>
    </i>
    <i>
      <x v="3"/>
    </i>
    <i>
      <x v="4"/>
    </i>
    <i>
      <x v="5"/>
    </i>
    <i>
      <x v="6"/>
    </i>
    <i>
      <x v="7"/>
    </i>
    <i>
      <x v="8"/>
    </i>
    <i t="grand">
      <x/>
    </i>
  </rowItems>
  <colItems count="1">
    <i/>
  </colItems>
  <dataFields count="1">
    <dataField name="Cuenta de ¿Qué tipo de modelo de pago prefiere para adquirir el servicio de mantenimiento en refrigeración?" fld="0" subtotal="count" baseField="0" baseItem="0"/>
  </dataFields>
  <formats count="8">
    <format dxfId="215">
      <pivotArea dataOnly="0" labelOnly="1" outline="0" axis="axisValues" fieldPosition="0"/>
    </format>
    <format dxfId="214">
      <pivotArea dataOnly="0" labelOnly="1" outline="0" axis="axisValues" fieldPosition="0"/>
    </format>
    <format dxfId="213">
      <pivotArea type="all" dataOnly="0" outline="0" fieldPosition="0"/>
    </format>
    <format dxfId="212">
      <pivotArea outline="0" collapsedLevelsAreSubtotals="1" fieldPosition="0"/>
    </format>
    <format dxfId="211">
      <pivotArea field="0" type="button" dataOnly="0" labelOnly="1" outline="0" axis="axisRow" fieldPosition="0"/>
    </format>
    <format dxfId="210">
      <pivotArea dataOnly="0" labelOnly="1" fieldPosition="0">
        <references count="1">
          <reference field="0" count="0"/>
        </references>
      </pivotArea>
    </format>
    <format dxfId="209">
      <pivotArea dataOnly="0" labelOnly="1" grandRow="1" outline="0" fieldPosition="0"/>
    </format>
    <format dxfId="208">
      <pivotArea dataOnly="0" labelOnly="1" outline="0" axis="axisValues" fieldPosition="0"/>
    </format>
  </formats>
  <chartFormats count="11">
    <chartFormat chart="0" format="0" series="1">
      <pivotArea type="data" outline="0" fieldPosition="0">
        <references count="1">
          <reference field="4294967294" count="1" selected="0">
            <x v="0"/>
          </reference>
        </references>
      </pivotArea>
    </chartFormat>
    <chartFormat chart="5" format="11" series="1">
      <pivotArea type="data" outline="0" fieldPosition="0">
        <references count="1">
          <reference field="4294967294" count="1" selected="0">
            <x v="0"/>
          </reference>
        </references>
      </pivotArea>
    </chartFormat>
    <chartFormat chart="5" format="12">
      <pivotArea type="data" outline="0" fieldPosition="0">
        <references count="2">
          <reference field="4294967294" count="1" selected="0">
            <x v="0"/>
          </reference>
          <reference field="0" count="1" selected="0">
            <x v="0"/>
          </reference>
        </references>
      </pivotArea>
    </chartFormat>
    <chartFormat chart="5" format="13">
      <pivotArea type="data" outline="0" fieldPosition="0">
        <references count="2">
          <reference field="4294967294" count="1" selected="0">
            <x v="0"/>
          </reference>
          <reference field="0" count="1" selected="0">
            <x v="1"/>
          </reference>
        </references>
      </pivotArea>
    </chartFormat>
    <chartFormat chart="5" format="14">
      <pivotArea type="data" outline="0" fieldPosition="0">
        <references count="2">
          <reference field="4294967294" count="1" selected="0">
            <x v="0"/>
          </reference>
          <reference field="0" count="1" selected="0">
            <x v="2"/>
          </reference>
        </references>
      </pivotArea>
    </chartFormat>
    <chartFormat chart="5" format="15">
      <pivotArea type="data" outline="0" fieldPosition="0">
        <references count="2">
          <reference field="4294967294" count="1" selected="0">
            <x v="0"/>
          </reference>
          <reference field="0" count="1" selected="0">
            <x v="3"/>
          </reference>
        </references>
      </pivotArea>
    </chartFormat>
    <chartFormat chart="5" format="16">
      <pivotArea type="data" outline="0" fieldPosition="0">
        <references count="2">
          <reference field="4294967294" count="1" selected="0">
            <x v="0"/>
          </reference>
          <reference field="0" count="1" selected="0">
            <x v="4"/>
          </reference>
        </references>
      </pivotArea>
    </chartFormat>
    <chartFormat chart="5" format="17">
      <pivotArea type="data" outline="0" fieldPosition="0">
        <references count="2">
          <reference field="4294967294" count="1" selected="0">
            <x v="0"/>
          </reference>
          <reference field="0" count="1" selected="0">
            <x v="5"/>
          </reference>
        </references>
      </pivotArea>
    </chartFormat>
    <chartFormat chart="5" format="18">
      <pivotArea type="data" outline="0" fieldPosition="0">
        <references count="2">
          <reference field="4294967294" count="1" selected="0">
            <x v="0"/>
          </reference>
          <reference field="0" count="1" selected="0">
            <x v="6"/>
          </reference>
        </references>
      </pivotArea>
    </chartFormat>
    <chartFormat chart="5" format="19">
      <pivotArea type="data" outline="0" fieldPosition="0">
        <references count="2">
          <reference field="4294967294" count="1" selected="0">
            <x v="0"/>
          </reference>
          <reference field="0" count="1" selected="0">
            <x v="7"/>
          </reference>
        </references>
      </pivotArea>
    </chartFormat>
    <chartFormat chart="5" format="20">
      <pivotArea type="data" outline="0" fieldPosition="0">
        <references count="2">
          <reference field="4294967294" count="1" selected="0">
            <x v="0"/>
          </reference>
          <reference field="0"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AF82C8F1-F6C0-4DB9-A4E4-E4387C052746}" name="TablaDinámica76" cacheId="2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B384:C390" firstHeaderRow="1" firstDataRow="1" firstDataCol="1"/>
  <pivotFields count="1">
    <pivotField axis="axisRow" dataField="1" showAll="0">
      <items count="6">
        <item x="0"/>
        <item x="1"/>
        <item x="3"/>
        <item x="4"/>
        <item x="2"/>
        <item t="default"/>
      </items>
    </pivotField>
  </pivotFields>
  <rowFields count="1">
    <field x="0"/>
  </rowFields>
  <rowItems count="6">
    <i>
      <x/>
    </i>
    <i>
      <x v="1"/>
    </i>
    <i>
      <x v="2"/>
    </i>
    <i>
      <x v="3"/>
    </i>
    <i>
      <x v="4"/>
    </i>
    <i t="grand">
      <x/>
    </i>
  </rowItems>
  <colItems count="1">
    <i/>
  </colItems>
  <dataFields count="1">
    <dataField name="Cuenta de ¿Qué tan importante es para usted que la empresa de mantenimiento tenga una oficina física?" fld="0" subtotal="count" baseField="0" baseItem="0"/>
  </dataFields>
  <formats count="8">
    <format dxfId="223">
      <pivotArea dataOnly="0" labelOnly="1" outline="0" axis="axisValues" fieldPosition="0"/>
    </format>
    <format dxfId="222">
      <pivotArea dataOnly="0" labelOnly="1" outline="0" axis="axisValues" fieldPosition="0"/>
    </format>
    <format dxfId="221">
      <pivotArea type="all" dataOnly="0" outline="0" fieldPosition="0"/>
    </format>
    <format dxfId="220">
      <pivotArea outline="0" collapsedLevelsAreSubtotals="1" fieldPosition="0"/>
    </format>
    <format dxfId="219">
      <pivotArea field="0" type="button" dataOnly="0" labelOnly="1" outline="0" axis="axisRow" fieldPosition="0"/>
    </format>
    <format dxfId="218">
      <pivotArea dataOnly="0" labelOnly="1" fieldPosition="0">
        <references count="1">
          <reference field="0" count="0"/>
        </references>
      </pivotArea>
    </format>
    <format dxfId="217">
      <pivotArea dataOnly="0" labelOnly="1" grandRow="1" outline="0" fieldPosition="0"/>
    </format>
    <format dxfId="216">
      <pivotArea dataOnly="0" labelOnly="1" outline="0" axis="axisValues" fieldPosition="0"/>
    </format>
  </formats>
  <chartFormats count="8">
    <chartFormat chart="0"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0" count="1" selected="0">
            <x v="0"/>
          </reference>
        </references>
      </pivotArea>
    </chartFormat>
    <chartFormat chart="5" format="9">
      <pivotArea type="data" outline="0" fieldPosition="0">
        <references count="2">
          <reference field="4294967294" count="1" selected="0">
            <x v="0"/>
          </reference>
          <reference field="0" count="1" selected="0">
            <x v="1"/>
          </reference>
        </references>
      </pivotArea>
    </chartFormat>
    <chartFormat chart="5" format="10">
      <pivotArea type="data" outline="0" fieldPosition="0">
        <references count="2">
          <reference field="4294967294" count="1" selected="0">
            <x v="0"/>
          </reference>
          <reference field="0" count="1" selected="0">
            <x v="2"/>
          </reference>
        </references>
      </pivotArea>
    </chartFormat>
    <chartFormat chart="5" format="11">
      <pivotArea type="data" outline="0" fieldPosition="0">
        <references count="2">
          <reference field="4294967294" count="1" selected="0">
            <x v="0"/>
          </reference>
          <reference field="0" count="1" selected="0">
            <x v="3"/>
          </reference>
        </references>
      </pivotArea>
    </chartFormat>
    <chartFormat chart="5" format="12">
      <pivotArea type="data" outline="0" fieldPosition="0">
        <references count="2">
          <reference field="4294967294" count="1" selected="0">
            <x v="0"/>
          </reference>
          <reference field="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B327C70F-9469-4CCE-895F-9F7D49C65DD8}" name="TablaDinámica34"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4">
  <location ref="B136:C140" firstHeaderRow="1" firstDataRow="1" firstDataCol="1"/>
  <pivotFields count="1">
    <pivotField axis="axisRow" dataField="1" showAll="0">
      <items count="4">
        <item x="0"/>
        <item x="1"/>
        <item x="2"/>
        <item t="default"/>
      </items>
    </pivotField>
  </pivotFields>
  <rowFields count="1">
    <field x="0"/>
  </rowFields>
  <rowItems count="4">
    <i>
      <x/>
    </i>
    <i>
      <x v="1"/>
    </i>
    <i>
      <x v="2"/>
    </i>
    <i t="grand">
      <x/>
    </i>
  </rowItems>
  <colItems count="1">
    <i/>
  </colItems>
  <dataFields count="1">
    <dataField name="Cuenta de ¿Conoce a que se refiere el mantenimiento predictivo?" fld="0" subtotal="count" baseField="0" baseItem="0"/>
  </dataFields>
  <formats count="7">
    <format dxfId="230">
      <pivotArea type="all" dataOnly="0" outline="0" fieldPosition="0"/>
    </format>
    <format dxfId="229">
      <pivotArea outline="0" collapsedLevelsAreSubtotals="1" fieldPosition="0"/>
    </format>
    <format dxfId="228">
      <pivotArea field="0" type="button" dataOnly="0" labelOnly="1" outline="0" axis="axisRow" fieldPosition="0"/>
    </format>
    <format dxfId="227">
      <pivotArea dataOnly="0" labelOnly="1" fieldPosition="0">
        <references count="1">
          <reference field="0" count="0"/>
        </references>
      </pivotArea>
    </format>
    <format dxfId="226">
      <pivotArea dataOnly="0" labelOnly="1" grandRow="1" outline="0" fieldPosition="0"/>
    </format>
    <format dxfId="225">
      <pivotArea dataOnly="0" labelOnly="1" outline="0" axis="axisValues" fieldPosition="0"/>
    </format>
    <format dxfId="224">
      <pivotArea dataOnly="0" labelOnly="1" outline="0" axis="axisValues" fieldPosition="0"/>
    </format>
  </formats>
  <chartFormats count="9">
    <chartFormat chart="0" format="0" series="1">
      <pivotArea type="data" outline="0" fieldPosition="0">
        <references count="1">
          <reference field="4294967294" count="1" selected="0">
            <x v="0"/>
          </reference>
        </references>
      </pivotArea>
    </chartFormat>
    <chartFormat chart="5" format="5" series="1">
      <pivotArea type="data" outline="0" fieldPosition="0">
        <references count="1">
          <reference field="4294967294" count="1" selected="0">
            <x v="0"/>
          </reference>
        </references>
      </pivotArea>
    </chartFormat>
    <chartFormat chart="5" format="6">
      <pivotArea type="data" outline="0" fieldPosition="0">
        <references count="2">
          <reference field="4294967294" count="1" selected="0">
            <x v="0"/>
          </reference>
          <reference field="0" count="1" selected="0">
            <x v="0"/>
          </reference>
        </references>
      </pivotArea>
    </chartFormat>
    <chartFormat chart="5" format="7">
      <pivotArea type="data" outline="0" fieldPosition="0">
        <references count="2">
          <reference field="4294967294" count="1" selected="0">
            <x v="0"/>
          </reference>
          <reference field="0" count="1" selected="0">
            <x v="1"/>
          </reference>
        </references>
      </pivotArea>
    </chartFormat>
    <chartFormat chart="5" format="8">
      <pivotArea type="data" outline="0" fieldPosition="0">
        <references count="2">
          <reference field="4294967294" count="1" selected="0">
            <x v="0"/>
          </reference>
          <reference field="0" count="1" selected="0">
            <x v="2"/>
          </reference>
        </references>
      </pivotArea>
    </chartFormat>
    <chartFormat chart="9" format="21" series="1">
      <pivotArea type="data" outline="0" fieldPosition="0">
        <references count="1">
          <reference field="4294967294" count="1" selected="0">
            <x v="0"/>
          </reference>
        </references>
      </pivotArea>
    </chartFormat>
    <chartFormat chart="9" format="22">
      <pivotArea type="data" outline="0" fieldPosition="0">
        <references count="2">
          <reference field="4294967294" count="1" selected="0">
            <x v="0"/>
          </reference>
          <reference field="0" count="1" selected="0">
            <x v="0"/>
          </reference>
        </references>
      </pivotArea>
    </chartFormat>
    <chartFormat chart="9" format="23">
      <pivotArea type="data" outline="0" fieldPosition="0">
        <references count="2">
          <reference field="4294967294" count="1" selected="0">
            <x v="0"/>
          </reference>
          <reference field="0" count="1" selected="0">
            <x v="1"/>
          </reference>
        </references>
      </pivotArea>
    </chartFormat>
    <chartFormat chart="9" format="24">
      <pivotArea type="data" outline="0" fieldPosition="0">
        <references count="2">
          <reference field="4294967294" count="1" selected="0">
            <x v="0"/>
          </reference>
          <reference field="0"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DD3A7CAC-AFC3-4D9E-A34C-D1310A8BBE29}" name="TablaDinámica28"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B111:C118" firstHeaderRow="1" firstDataRow="1" firstDataCol="1"/>
  <pivotFields count="1">
    <pivotField axis="axisRow" dataField="1" showAll="0">
      <items count="7">
        <item x="5"/>
        <item x="4"/>
        <item x="3"/>
        <item x="1"/>
        <item x="0"/>
        <item x="2"/>
        <item t="default"/>
      </items>
    </pivotField>
  </pivotFields>
  <rowFields count="1">
    <field x="0"/>
  </rowFields>
  <rowItems count="7">
    <i>
      <x/>
    </i>
    <i>
      <x v="1"/>
    </i>
    <i>
      <x v="2"/>
    </i>
    <i>
      <x v="3"/>
    </i>
    <i>
      <x v="4"/>
    </i>
    <i>
      <x v="5"/>
    </i>
    <i t="grand">
      <x/>
    </i>
  </rowItems>
  <colItems count="1">
    <i/>
  </colItems>
  <dataFields count="1">
    <dataField name="Cuenta de ¿Qué tan satisfecho/a está con el servicio de mantenimiento que recibe actualmente para sus equipos de refrigeración?" fld="0" subtotal="count" baseField="0" baseItem="0"/>
  </dataFields>
  <formats count="7">
    <format dxfId="237">
      <pivotArea dataOnly="0" labelOnly="1" outline="0" axis="axisValues" fieldPosition="0"/>
    </format>
    <format dxfId="236">
      <pivotArea type="all" dataOnly="0" outline="0" fieldPosition="0"/>
    </format>
    <format dxfId="235">
      <pivotArea outline="0" collapsedLevelsAreSubtotals="1" fieldPosition="0"/>
    </format>
    <format dxfId="234">
      <pivotArea field="0" type="button" dataOnly="0" labelOnly="1" outline="0" axis="axisRow" fieldPosition="0"/>
    </format>
    <format dxfId="233">
      <pivotArea dataOnly="0" labelOnly="1" fieldPosition="0">
        <references count="1">
          <reference field="0" count="0"/>
        </references>
      </pivotArea>
    </format>
    <format dxfId="232">
      <pivotArea dataOnly="0" labelOnly="1" grandRow="1" outline="0" fieldPosition="0"/>
    </format>
    <format dxfId="231">
      <pivotArea dataOnly="0" labelOnly="1" outline="0" axis="axisValues" fieldPosition="0"/>
    </format>
  </formats>
  <chartFormats count="15">
    <chartFormat chart="0" format="0"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0"/>
          </reference>
        </references>
      </pivotArea>
    </chartFormat>
    <chartFormat chart="8" format="9">
      <pivotArea type="data" outline="0" fieldPosition="0">
        <references count="2">
          <reference field="4294967294" count="1" selected="0">
            <x v="0"/>
          </reference>
          <reference field="0" count="1" selected="0">
            <x v="0"/>
          </reference>
        </references>
      </pivotArea>
    </chartFormat>
    <chartFormat chart="8" format="10">
      <pivotArea type="data" outline="0" fieldPosition="0">
        <references count="2">
          <reference field="4294967294" count="1" selected="0">
            <x v="0"/>
          </reference>
          <reference field="0" count="1" selected="0">
            <x v="1"/>
          </reference>
        </references>
      </pivotArea>
    </chartFormat>
    <chartFormat chart="8" format="11">
      <pivotArea type="data" outline="0" fieldPosition="0">
        <references count="2">
          <reference field="4294967294" count="1" selected="0">
            <x v="0"/>
          </reference>
          <reference field="0" count="1" selected="0">
            <x v="2"/>
          </reference>
        </references>
      </pivotArea>
    </chartFormat>
    <chartFormat chart="8" format="12">
      <pivotArea type="data" outline="0" fieldPosition="0">
        <references count="2">
          <reference field="4294967294" count="1" selected="0">
            <x v="0"/>
          </reference>
          <reference field="0" count="1" selected="0">
            <x v="3"/>
          </reference>
        </references>
      </pivotArea>
    </chartFormat>
    <chartFormat chart="8" format="13">
      <pivotArea type="data" outline="0" fieldPosition="0">
        <references count="2">
          <reference field="4294967294" count="1" selected="0">
            <x v="0"/>
          </reference>
          <reference field="0" count="1" selected="0">
            <x v="4"/>
          </reference>
        </references>
      </pivotArea>
    </chartFormat>
    <chartFormat chart="8" format="14">
      <pivotArea type="data" outline="0" fieldPosition="0">
        <references count="2">
          <reference field="4294967294" count="1" selected="0">
            <x v="0"/>
          </reference>
          <reference field="0" count="1" selected="0">
            <x v="5"/>
          </reference>
        </references>
      </pivotArea>
    </chartFormat>
    <chartFormat chart="10" format="22" series="1">
      <pivotArea type="data" outline="0" fieldPosition="0">
        <references count="1">
          <reference field="4294967294" count="1" selected="0">
            <x v="0"/>
          </reference>
        </references>
      </pivotArea>
    </chartFormat>
    <chartFormat chart="10" format="23">
      <pivotArea type="data" outline="0" fieldPosition="0">
        <references count="2">
          <reference field="4294967294" count="1" selected="0">
            <x v="0"/>
          </reference>
          <reference field="0" count="1" selected="0">
            <x v="0"/>
          </reference>
        </references>
      </pivotArea>
    </chartFormat>
    <chartFormat chart="10" format="24">
      <pivotArea type="data" outline="0" fieldPosition="0">
        <references count="2">
          <reference field="4294967294" count="1" selected="0">
            <x v="0"/>
          </reference>
          <reference field="0" count="1" selected="0">
            <x v="1"/>
          </reference>
        </references>
      </pivotArea>
    </chartFormat>
    <chartFormat chart="10" format="25">
      <pivotArea type="data" outline="0" fieldPosition="0">
        <references count="2">
          <reference field="4294967294" count="1" selected="0">
            <x v="0"/>
          </reference>
          <reference field="0" count="1" selected="0">
            <x v="2"/>
          </reference>
        </references>
      </pivotArea>
    </chartFormat>
    <chartFormat chart="10" format="26">
      <pivotArea type="data" outline="0" fieldPosition="0">
        <references count="2">
          <reference field="4294967294" count="1" selected="0">
            <x v="0"/>
          </reference>
          <reference field="0" count="1" selected="0">
            <x v="3"/>
          </reference>
        </references>
      </pivotArea>
    </chartFormat>
    <chartFormat chart="10" format="27">
      <pivotArea type="data" outline="0" fieldPosition="0">
        <references count="2">
          <reference field="4294967294" count="1" selected="0">
            <x v="0"/>
          </reference>
          <reference field="0" count="1" selected="0">
            <x v="4"/>
          </reference>
        </references>
      </pivotArea>
    </chartFormat>
    <chartFormat chart="10" format="28">
      <pivotArea type="data" outline="0" fieldPosition="0">
        <references count="2">
          <reference field="4294967294" count="1" selected="0">
            <x v="0"/>
          </reference>
          <reference field="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34490B52-9B00-4F90-BC0F-80784E3D2A2B}" name="TablaDinámica78" cacheId="3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395:C399" firstHeaderRow="1" firstDataRow="1" firstDataCol="1"/>
  <pivotFields count="1">
    <pivotField axis="axisRow" dataField="1" showAll="0">
      <items count="4">
        <item x="0"/>
        <item x="1"/>
        <item x="2"/>
        <item t="default"/>
      </items>
    </pivotField>
  </pivotFields>
  <rowFields count="1">
    <field x="0"/>
  </rowFields>
  <rowItems count="4">
    <i>
      <x/>
    </i>
    <i>
      <x v="1"/>
    </i>
    <i>
      <x v="2"/>
    </i>
    <i t="grand">
      <x/>
    </i>
  </rowItems>
  <colItems count="1">
    <i/>
  </colItems>
  <dataFields count="1">
    <dataField name="Cuenta de ¿Qué tan importante es para usted que la empresa de mantenimiento ofrezca un servicio de seguimiento después de la prestación del servicio?" fld="0" subtotal="count" baseField="0" baseItem="0"/>
  </dataFields>
  <formats count="8">
    <format dxfId="245">
      <pivotArea dataOnly="0" labelOnly="1" outline="0" axis="axisValues" fieldPosition="0"/>
    </format>
    <format dxfId="244">
      <pivotArea dataOnly="0" labelOnly="1" outline="0" axis="axisValues" fieldPosition="0"/>
    </format>
    <format dxfId="243">
      <pivotArea type="all" dataOnly="0" outline="0" fieldPosition="0"/>
    </format>
    <format dxfId="242">
      <pivotArea outline="0" collapsedLevelsAreSubtotals="1" fieldPosition="0"/>
    </format>
    <format dxfId="241">
      <pivotArea field="0" type="button" dataOnly="0" labelOnly="1" outline="0" axis="axisRow" fieldPosition="0"/>
    </format>
    <format dxfId="240">
      <pivotArea dataOnly="0" labelOnly="1" fieldPosition="0">
        <references count="1">
          <reference field="0" count="0"/>
        </references>
      </pivotArea>
    </format>
    <format dxfId="239">
      <pivotArea dataOnly="0" labelOnly="1" grandRow="1" outline="0" fieldPosition="0"/>
    </format>
    <format dxfId="238">
      <pivotArea dataOnly="0" labelOnly="1" outline="0" axis="axisValues" fieldPosition="0"/>
    </format>
  </formats>
  <chartFormats count="6">
    <chartFormat chart="0"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 chart="7" format="5" series="1">
      <pivotArea type="data" outline="0" fieldPosition="0">
        <references count="1">
          <reference field="4294967294" count="1" selected="0">
            <x v="0"/>
          </reference>
        </references>
      </pivotArea>
    </chartFormat>
    <chartFormat chart="7" format="6">
      <pivotArea type="data" outline="0" fieldPosition="0">
        <references count="2">
          <reference field="4294967294" count="1" selected="0">
            <x v="0"/>
          </reference>
          <reference field="0" count="1" selected="0">
            <x v="0"/>
          </reference>
        </references>
      </pivotArea>
    </chartFormat>
    <chartFormat chart="7" format="7">
      <pivotArea type="data" outline="0" fieldPosition="0">
        <references count="2">
          <reference field="4294967294" count="1" selected="0">
            <x v="0"/>
          </reference>
          <reference field="0" count="1" selected="0">
            <x v="1"/>
          </reference>
        </references>
      </pivotArea>
    </chartFormat>
    <chartFormat chart="7" format="8">
      <pivotArea type="data" outline="0" fieldPosition="0">
        <references count="2">
          <reference field="4294967294" count="1" selected="0">
            <x v="0"/>
          </reference>
          <reference field="0"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0B033A78-51D6-4960-91D8-E340DFC907F8}" name="TablaDinámica17"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B67:C71" firstHeaderRow="1" firstDataRow="1" firstDataCol="1"/>
  <pivotFields count="1">
    <pivotField axis="axisRow" dataField="1" showAll="0">
      <items count="4">
        <item x="1"/>
        <item x="0"/>
        <item x="2"/>
        <item t="default"/>
      </items>
    </pivotField>
  </pivotFields>
  <rowFields count="1">
    <field x="0"/>
  </rowFields>
  <rowItems count="4">
    <i>
      <x/>
    </i>
    <i>
      <x v="1"/>
    </i>
    <i>
      <x v="2"/>
    </i>
    <i t="grand">
      <x/>
    </i>
  </rowItems>
  <colItems count="1">
    <i/>
  </colItems>
  <dataFields count="1">
    <dataField name="Cuenta de ¿Su empresa utiliza equipos de refrigeración comercial o industrial?" fld="0" subtotal="count" baseField="0" baseItem="0"/>
  </dataFields>
  <formats count="8">
    <format dxfId="253">
      <pivotArea type="all" dataOnly="0" outline="0" fieldPosition="0"/>
    </format>
    <format dxfId="252">
      <pivotArea outline="0" collapsedLevelsAreSubtotals="1" fieldPosition="0"/>
    </format>
    <format dxfId="251">
      <pivotArea field="0" type="button" dataOnly="0" labelOnly="1" outline="0" axis="axisRow" fieldPosition="0"/>
    </format>
    <format dxfId="250">
      <pivotArea dataOnly="0" labelOnly="1" fieldPosition="0">
        <references count="1">
          <reference field="0" count="0"/>
        </references>
      </pivotArea>
    </format>
    <format dxfId="249">
      <pivotArea dataOnly="0" labelOnly="1" grandRow="1" outline="0" fieldPosition="0"/>
    </format>
    <format dxfId="248">
      <pivotArea dataOnly="0" labelOnly="1" outline="0" axis="axisValues" fieldPosition="0"/>
    </format>
    <format dxfId="247">
      <pivotArea dataOnly="0" labelOnly="1" outline="0" axis="axisValues" fieldPosition="0"/>
    </format>
    <format dxfId="246">
      <pivotArea dataOnly="0" labelOnly="1" outline="0" axis="axisValues" fieldPosition="0"/>
    </format>
  </formats>
  <chartFormats count="5">
    <chartFormat chart="0" format="0" series="1">
      <pivotArea type="data" outline="0" fieldPosition="0">
        <references count="1">
          <reference field="4294967294" count="1" selected="0">
            <x v="0"/>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0" count="1" selected="0">
            <x v="0"/>
          </reference>
        </references>
      </pivotArea>
    </chartFormat>
    <chartFormat chart="6" format="23">
      <pivotArea type="data" outline="0" fieldPosition="0">
        <references count="2">
          <reference field="4294967294" count="1" selected="0">
            <x v="0"/>
          </reference>
          <reference field="0" count="1" selected="0">
            <x v="1"/>
          </reference>
        </references>
      </pivotArea>
    </chartFormat>
    <chartFormat chart="6" format="24">
      <pivotArea type="data" outline="0" fieldPosition="0">
        <references count="2">
          <reference field="4294967294" count="1" selected="0">
            <x v="0"/>
          </reference>
          <reference field="0"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3AD0357B-AAF3-4C2A-8733-13354158F338}" name="TablaDinámica15"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2">
  <location ref="B31:C62" firstHeaderRow="1" firstDataRow="1" firstDataCol="1"/>
  <pivotFields count="1">
    <pivotField axis="axisRow" dataField="1" showAll="0">
      <items count="31">
        <item x="2"/>
        <item x="14"/>
        <item x="6"/>
        <item x="22"/>
        <item x="27"/>
        <item x="25"/>
        <item x="21"/>
        <item x="5"/>
        <item x="10"/>
        <item x="8"/>
        <item x="16"/>
        <item x="18"/>
        <item x="28"/>
        <item x="19"/>
        <item x="12"/>
        <item x="24"/>
        <item x="26"/>
        <item x="15"/>
        <item x="0"/>
        <item x="9"/>
        <item x="4"/>
        <item x="11"/>
        <item x="20"/>
        <item x="23"/>
        <item x="13"/>
        <item x="1"/>
        <item x="3"/>
        <item x="7"/>
        <item x="17"/>
        <item x="29"/>
        <item t="default"/>
      </items>
    </pivotField>
  </pivotFields>
  <rowFields count="1">
    <field x="0"/>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rowItems>
  <colItems count="1">
    <i/>
  </colItems>
  <dataFields count="1">
    <dataField name="Cuenta de Sector de Industria o comercio en el que trabaja:" fld="0" subtotal="count" baseField="0" baseItem="0"/>
  </dataFields>
  <formats count="7">
    <format dxfId="260">
      <pivotArea type="all" dataOnly="0" outline="0" fieldPosition="0"/>
    </format>
    <format dxfId="259">
      <pivotArea outline="0" collapsedLevelsAreSubtotals="1" fieldPosition="0"/>
    </format>
    <format dxfId="258">
      <pivotArea field="0" type="button" dataOnly="0" labelOnly="1" outline="0" axis="axisRow" fieldPosition="0"/>
    </format>
    <format dxfId="257">
      <pivotArea dataOnly="0" labelOnly="1" fieldPosition="0">
        <references count="1">
          <reference field="0" count="0"/>
        </references>
      </pivotArea>
    </format>
    <format dxfId="256">
      <pivotArea dataOnly="0" labelOnly="1" grandRow="1" outline="0" fieldPosition="0"/>
    </format>
    <format dxfId="255">
      <pivotArea dataOnly="0" labelOnly="1" outline="0" axis="axisValues" fieldPosition="0"/>
    </format>
    <format dxfId="254">
      <pivotArea dataOnly="0" labelOnly="1" outline="0" axis="axisValues" fieldPosition="0"/>
    </format>
  </formats>
  <chartFormats count="32">
    <chartFormat chart="0" format="0" series="1">
      <pivotArea type="data" outline="0" fieldPosition="0">
        <references count="1">
          <reference field="4294967294" count="1" selected="0">
            <x v="0"/>
          </reference>
        </references>
      </pivotArea>
    </chartFormat>
    <chartFormat chart="8" format="32" series="1">
      <pivotArea type="data" outline="0" fieldPosition="0">
        <references count="1">
          <reference field="4294967294" count="1" selected="0">
            <x v="0"/>
          </reference>
        </references>
      </pivotArea>
    </chartFormat>
    <chartFormat chart="8" format="33">
      <pivotArea type="data" outline="0" fieldPosition="0">
        <references count="2">
          <reference field="4294967294" count="1" selected="0">
            <x v="0"/>
          </reference>
          <reference field="0" count="1" selected="0">
            <x v="0"/>
          </reference>
        </references>
      </pivotArea>
    </chartFormat>
    <chartFormat chart="8" format="34">
      <pivotArea type="data" outline="0" fieldPosition="0">
        <references count="2">
          <reference field="4294967294" count="1" selected="0">
            <x v="0"/>
          </reference>
          <reference field="0" count="1" selected="0">
            <x v="1"/>
          </reference>
        </references>
      </pivotArea>
    </chartFormat>
    <chartFormat chart="8" format="35">
      <pivotArea type="data" outline="0" fieldPosition="0">
        <references count="2">
          <reference field="4294967294" count="1" selected="0">
            <x v="0"/>
          </reference>
          <reference field="0" count="1" selected="0">
            <x v="2"/>
          </reference>
        </references>
      </pivotArea>
    </chartFormat>
    <chartFormat chart="8" format="36">
      <pivotArea type="data" outline="0" fieldPosition="0">
        <references count="2">
          <reference field="4294967294" count="1" selected="0">
            <x v="0"/>
          </reference>
          <reference field="0" count="1" selected="0">
            <x v="3"/>
          </reference>
        </references>
      </pivotArea>
    </chartFormat>
    <chartFormat chart="8" format="37">
      <pivotArea type="data" outline="0" fieldPosition="0">
        <references count="2">
          <reference field="4294967294" count="1" selected="0">
            <x v="0"/>
          </reference>
          <reference field="0" count="1" selected="0">
            <x v="4"/>
          </reference>
        </references>
      </pivotArea>
    </chartFormat>
    <chartFormat chart="8" format="38">
      <pivotArea type="data" outline="0" fieldPosition="0">
        <references count="2">
          <reference field="4294967294" count="1" selected="0">
            <x v="0"/>
          </reference>
          <reference field="0" count="1" selected="0">
            <x v="5"/>
          </reference>
        </references>
      </pivotArea>
    </chartFormat>
    <chartFormat chart="8" format="39">
      <pivotArea type="data" outline="0" fieldPosition="0">
        <references count="2">
          <reference field="4294967294" count="1" selected="0">
            <x v="0"/>
          </reference>
          <reference field="0" count="1" selected="0">
            <x v="6"/>
          </reference>
        </references>
      </pivotArea>
    </chartFormat>
    <chartFormat chart="8" format="40">
      <pivotArea type="data" outline="0" fieldPosition="0">
        <references count="2">
          <reference field="4294967294" count="1" selected="0">
            <x v="0"/>
          </reference>
          <reference field="0" count="1" selected="0">
            <x v="7"/>
          </reference>
        </references>
      </pivotArea>
    </chartFormat>
    <chartFormat chart="8" format="41">
      <pivotArea type="data" outline="0" fieldPosition="0">
        <references count="2">
          <reference field="4294967294" count="1" selected="0">
            <x v="0"/>
          </reference>
          <reference field="0" count="1" selected="0">
            <x v="8"/>
          </reference>
        </references>
      </pivotArea>
    </chartFormat>
    <chartFormat chart="8" format="42">
      <pivotArea type="data" outline="0" fieldPosition="0">
        <references count="2">
          <reference field="4294967294" count="1" selected="0">
            <x v="0"/>
          </reference>
          <reference field="0" count="1" selected="0">
            <x v="9"/>
          </reference>
        </references>
      </pivotArea>
    </chartFormat>
    <chartFormat chart="8" format="43">
      <pivotArea type="data" outline="0" fieldPosition="0">
        <references count="2">
          <reference field="4294967294" count="1" selected="0">
            <x v="0"/>
          </reference>
          <reference field="0" count="1" selected="0">
            <x v="10"/>
          </reference>
        </references>
      </pivotArea>
    </chartFormat>
    <chartFormat chart="8" format="44">
      <pivotArea type="data" outline="0" fieldPosition="0">
        <references count="2">
          <reference field="4294967294" count="1" selected="0">
            <x v="0"/>
          </reference>
          <reference field="0" count="1" selected="0">
            <x v="11"/>
          </reference>
        </references>
      </pivotArea>
    </chartFormat>
    <chartFormat chart="8" format="45">
      <pivotArea type="data" outline="0" fieldPosition="0">
        <references count="2">
          <reference field="4294967294" count="1" selected="0">
            <x v="0"/>
          </reference>
          <reference field="0" count="1" selected="0">
            <x v="12"/>
          </reference>
        </references>
      </pivotArea>
    </chartFormat>
    <chartFormat chart="8" format="46">
      <pivotArea type="data" outline="0" fieldPosition="0">
        <references count="2">
          <reference field="4294967294" count="1" selected="0">
            <x v="0"/>
          </reference>
          <reference field="0" count="1" selected="0">
            <x v="13"/>
          </reference>
        </references>
      </pivotArea>
    </chartFormat>
    <chartFormat chart="8" format="47">
      <pivotArea type="data" outline="0" fieldPosition="0">
        <references count="2">
          <reference field="4294967294" count="1" selected="0">
            <x v="0"/>
          </reference>
          <reference field="0" count="1" selected="0">
            <x v="14"/>
          </reference>
        </references>
      </pivotArea>
    </chartFormat>
    <chartFormat chart="8" format="48">
      <pivotArea type="data" outline="0" fieldPosition="0">
        <references count="2">
          <reference field="4294967294" count="1" selected="0">
            <x v="0"/>
          </reference>
          <reference field="0" count="1" selected="0">
            <x v="15"/>
          </reference>
        </references>
      </pivotArea>
    </chartFormat>
    <chartFormat chart="8" format="49">
      <pivotArea type="data" outline="0" fieldPosition="0">
        <references count="2">
          <reference field="4294967294" count="1" selected="0">
            <x v="0"/>
          </reference>
          <reference field="0" count="1" selected="0">
            <x v="16"/>
          </reference>
        </references>
      </pivotArea>
    </chartFormat>
    <chartFormat chart="8" format="50">
      <pivotArea type="data" outline="0" fieldPosition="0">
        <references count="2">
          <reference field="4294967294" count="1" selected="0">
            <x v="0"/>
          </reference>
          <reference field="0" count="1" selected="0">
            <x v="17"/>
          </reference>
        </references>
      </pivotArea>
    </chartFormat>
    <chartFormat chart="8" format="51">
      <pivotArea type="data" outline="0" fieldPosition="0">
        <references count="2">
          <reference field="4294967294" count="1" selected="0">
            <x v="0"/>
          </reference>
          <reference field="0" count="1" selected="0">
            <x v="18"/>
          </reference>
        </references>
      </pivotArea>
    </chartFormat>
    <chartFormat chart="8" format="52">
      <pivotArea type="data" outline="0" fieldPosition="0">
        <references count="2">
          <reference field="4294967294" count="1" selected="0">
            <x v="0"/>
          </reference>
          <reference field="0" count="1" selected="0">
            <x v="19"/>
          </reference>
        </references>
      </pivotArea>
    </chartFormat>
    <chartFormat chart="8" format="53">
      <pivotArea type="data" outline="0" fieldPosition="0">
        <references count="2">
          <reference field="4294967294" count="1" selected="0">
            <x v="0"/>
          </reference>
          <reference field="0" count="1" selected="0">
            <x v="20"/>
          </reference>
        </references>
      </pivotArea>
    </chartFormat>
    <chartFormat chart="8" format="54">
      <pivotArea type="data" outline="0" fieldPosition="0">
        <references count="2">
          <reference field="4294967294" count="1" selected="0">
            <x v="0"/>
          </reference>
          <reference field="0" count="1" selected="0">
            <x v="21"/>
          </reference>
        </references>
      </pivotArea>
    </chartFormat>
    <chartFormat chart="8" format="55">
      <pivotArea type="data" outline="0" fieldPosition="0">
        <references count="2">
          <reference field="4294967294" count="1" selected="0">
            <x v="0"/>
          </reference>
          <reference field="0" count="1" selected="0">
            <x v="22"/>
          </reference>
        </references>
      </pivotArea>
    </chartFormat>
    <chartFormat chart="8" format="56">
      <pivotArea type="data" outline="0" fieldPosition="0">
        <references count="2">
          <reference field="4294967294" count="1" selected="0">
            <x v="0"/>
          </reference>
          <reference field="0" count="1" selected="0">
            <x v="23"/>
          </reference>
        </references>
      </pivotArea>
    </chartFormat>
    <chartFormat chart="8" format="57">
      <pivotArea type="data" outline="0" fieldPosition="0">
        <references count="2">
          <reference field="4294967294" count="1" selected="0">
            <x v="0"/>
          </reference>
          <reference field="0" count="1" selected="0">
            <x v="24"/>
          </reference>
        </references>
      </pivotArea>
    </chartFormat>
    <chartFormat chart="8" format="58">
      <pivotArea type="data" outline="0" fieldPosition="0">
        <references count="2">
          <reference field="4294967294" count="1" selected="0">
            <x v="0"/>
          </reference>
          <reference field="0" count="1" selected="0">
            <x v="25"/>
          </reference>
        </references>
      </pivotArea>
    </chartFormat>
    <chartFormat chart="8" format="59">
      <pivotArea type="data" outline="0" fieldPosition="0">
        <references count="2">
          <reference field="4294967294" count="1" selected="0">
            <x v="0"/>
          </reference>
          <reference field="0" count="1" selected="0">
            <x v="26"/>
          </reference>
        </references>
      </pivotArea>
    </chartFormat>
    <chartFormat chart="8" format="60">
      <pivotArea type="data" outline="0" fieldPosition="0">
        <references count="2">
          <reference field="4294967294" count="1" selected="0">
            <x v="0"/>
          </reference>
          <reference field="0" count="1" selected="0">
            <x v="27"/>
          </reference>
        </references>
      </pivotArea>
    </chartFormat>
    <chartFormat chart="8" format="61">
      <pivotArea type="data" outline="0" fieldPosition="0">
        <references count="2">
          <reference field="4294967294" count="1" selected="0">
            <x v="0"/>
          </reference>
          <reference field="0" count="1" selected="0">
            <x v="28"/>
          </reference>
        </references>
      </pivotArea>
    </chartFormat>
    <chartFormat chart="8" format="62">
      <pivotArea type="data" outline="0" fieldPosition="0">
        <references count="2">
          <reference field="4294967294" count="1" selected="0">
            <x v="0"/>
          </reference>
          <reference field="0" count="1" selected="0">
            <x v="2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1198B8C8-471E-4A13-B4E9-7C3C522A8661}" name="TablaDinámica1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B7:C15" firstHeaderRow="1" firstDataRow="1" firstDataCol="1"/>
  <pivotFields count="5">
    <pivotField axis="axisRow" dataField="1" showAll="0">
      <items count="8">
        <item x="4"/>
        <item x="0"/>
        <item x="1"/>
        <item x="2"/>
        <item x="5"/>
        <item x="3"/>
        <item x="6"/>
        <item t="default"/>
      </items>
    </pivotField>
    <pivotField showAll="0">
      <items count="6">
        <item h="1" x="0"/>
        <item h="1" x="1"/>
        <item h="1" x="3"/>
        <item x="2"/>
        <item h="1" x="4"/>
        <item t="default"/>
      </items>
    </pivotField>
    <pivotField showAll="0">
      <items count="31">
        <item x="2"/>
        <item x="14"/>
        <item x="6"/>
        <item x="22"/>
        <item x="27"/>
        <item x="25"/>
        <item x="21"/>
        <item x="5"/>
        <item x="10"/>
        <item x="8"/>
        <item x="16"/>
        <item x="18"/>
        <item x="28"/>
        <item x="19"/>
        <item x="12"/>
        <item x="24"/>
        <item x="26"/>
        <item x="15"/>
        <item x="0"/>
        <item x="9"/>
        <item x="4"/>
        <item x="11"/>
        <item x="20"/>
        <item x="23"/>
        <item x="13"/>
        <item x="1"/>
        <item x="3"/>
        <item x="7"/>
        <item x="17"/>
        <item x="29"/>
        <item t="default"/>
      </items>
    </pivotField>
    <pivotField showAll="0">
      <items count="4">
        <item h="1" x="1"/>
        <item x="0"/>
        <item h="1" x="2"/>
        <item t="default"/>
      </items>
    </pivotField>
    <pivotField showAll="0">
      <items count="5">
        <item x="2"/>
        <item h="1" x="3"/>
        <item h="1" x="1"/>
        <item h="1" x="0"/>
        <item t="default"/>
      </items>
    </pivotField>
  </pivotFields>
  <rowFields count="1">
    <field x="0"/>
  </rowFields>
  <rowItems count="8">
    <i>
      <x/>
    </i>
    <i>
      <x v="1"/>
    </i>
    <i>
      <x v="2"/>
    </i>
    <i>
      <x v="3"/>
    </i>
    <i>
      <x v="4"/>
    </i>
    <i>
      <x v="5"/>
    </i>
    <i>
      <x v="6"/>
    </i>
    <i t="grand">
      <x/>
    </i>
  </rowItems>
  <colItems count="1">
    <i/>
  </colItems>
  <dataFields count="1">
    <dataField name="Cuenta de ¿En qué rango de edad se encuentra?" fld="0" subtotal="count" baseField="0" baseItem="0"/>
  </dataFields>
  <formats count="6">
    <format dxfId="266">
      <pivotArea type="all" dataOnly="0" outline="0" fieldPosition="0"/>
    </format>
    <format dxfId="265">
      <pivotArea outline="0" collapsedLevelsAreSubtotals="1" fieldPosition="0"/>
    </format>
    <format dxfId="264">
      <pivotArea field="0" type="button" dataOnly="0" labelOnly="1" outline="0" axis="axisRow" fieldPosition="0"/>
    </format>
    <format dxfId="263">
      <pivotArea dataOnly="0" labelOnly="1" fieldPosition="0">
        <references count="1">
          <reference field="0" count="0"/>
        </references>
      </pivotArea>
    </format>
    <format dxfId="262">
      <pivotArea dataOnly="0" labelOnly="1" grandRow="1" outline="0" fieldPosition="0"/>
    </format>
    <format dxfId="261">
      <pivotArea dataOnly="0" labelOnly="1" outline="0" axis="axisValues" fieldPosition="0"/>
    </format>
  </formats>
  <chartFormats count="9">
    <chartFormat chart="0" format="2" series="1">
      <pivotArea type="data" outline="0" fieldPosition="0">
        <references count="1">
          <reference field="4294967294" count="1" selected="0">
            <x v="0"/>
          </reference>
        </references>
      </pivotArea>
    </chartFormat>
    <chartFormat chart="10" format="9" series="1">
      <pivotArea type="data" outline="0" fieldPosition="0">
        <references count="1">
          <reference field="4294967294" count="1" selected="0">
            <x v="0"/>
          </reference>
        </references>
      </pivotArea>
    </chartFormat>
    <chartFormat chart="10" format="10">
      <pivotArea type="data" outline="0" fieldPosition="0">
        <references count="2">
          <reference field="4294967294" count="1" selected="0">
            <x v="0"/>
          </reference>
          <reference field="0" count="1" selected="0">
            <x v="0"/>
          </reference>
        </references>
      </pivotArea>
    </chartFormat>
    <chartFormat chart="10" format="11">
      <pivotArea type="data" outline="0" fieldPosition="0">
        <references count="2">
          <reference field="4294967294" count="1" selected="0">
            <x v="0"/>
          </reference>
          <reference field="0" count="1" selected="0">
            <x v="1"/>
          </reference>
        </references>
      </pivotArea>
    </chartFormat>
    <chartFormat chart="10" format="12">
      <pivotArea type="data" outline="0" fieldPosition="0">
        <references count="2">
          <reference field="4294967294" count="1" selected="0">
            <x v="0"/>
          </reference>
          <reference field="0" count="1" selected="0">
            <x v="2"/>
          </reference>
        </references>
      </pivotArea>
    </chartFormat>
    <chartFormat chart="10" format="13">
      <pivotArea type="data" outline="0" fieldPosition="0">
        <references count="2">
          <reference field="4294967294" count="1" selected="0">
            <x v="0"/>
          </reference>
          <reference field="0" count="1" selected="0">
            <x v="3"/>
          </reference>
        </references>
      </pivotArea>
    </chartFormat>
    <chartFormat chart="10" format="14">
      <pivotArea type="data" outline="0" fieldPosition="0">
        <references count="2">
          <reference field="4294967294" count="1" selected="0">
            <x v="0"/>
          </reference>
          <reference field="0" count="1" selected="0">
            <x v="4"/>
          </reference>
        </references>
      </pivotArea>
    </chartFormat>
    <chartFormat chart="10" format="15">
      <pivotArea type="data" outline="0" fieldPosition="0">
        <references count="2">
          <reference field="4294967294" count="1" selected="0">
            <x v="0"/>
          </reference>
          <reference field="0" count="1" selected="0">
            <x v="5"/>
          </reference>
        </references>
      </pivotArea>
    </chartFormat>
    <chartFormat chart="10" format="16">
      <pivotArea type="data" outline="0" fieldPosition="0">
        <references count="2">
          <reference field="4294967294" count="1" selected="0">
            <x v="0"/>
          </reference>
          <reference field="0"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8051FC-440A-4573-B937-77691AA287F6}" name="DATOS" displayName="DATOS" ref="A1:BJ161" totalsRowShown="0" headerRowDxfId="322" dataDxfId="321">
  <autoFilter ref="A1:BJ161" xr:uid="{00000000-0001-0000-0000-000000000000}"/>
  <tableColumns count="62">
    <tableColumn id="1" xr3:uid="{555B24E5-1523-45A4-B06A-F0434907B97A}" name="Marca temporal" dataDxfId="320"/>
    <tableColumn id="2" xr3:uid="{845D54A0-2946-4D3E-B495-632C1F495262}" name="¿En qué rango de edad se encuentra?" dataDxfId="319"/>
    <tableColumn id="3" xr3:uid="{5800B63F-2CDB-435C-A2A6-EC00113E2AEB}" name="Actualmente, ¿en dónde se encuentra ubicado/a?" dataDxfId="318"/>
    <tableColumn id="4" xr3:uid="{9E68A8A4-8AF2-4411-A4CC-98637404BCD7}" name="Sector de Industria o comercio en el que trabaja:" dataDxfId="317"/>
    <tableColumn id="5" xr3:uid="{48E13F27-5DDE-423D-B84B-5C3FF5B9BFCE}" name="¿Su empresa utiliza equipos de refrigeración comercial o industrial?" dataDxfId="316"/>
    <tableColumn id="6" xr3:uid="{E5C0A856-8BA1-4CB9-ABF8-CE9CC3866490}" name="¿Cuáles son las razones por las cuales no utiliza equipos de refrigeración, ya sea en la industria, el comercio o en el ámbito doméstico? "/>
    <tableColumn id="7" xr3:uid="{A8535CAB-6ADB-4943-AAFA-A0CB5F694B98}" name="¿Qué tipo de equipos de refrigeración utiliza su empresa? (Seleccione las que apliquen)" dataDxfId="315"/>
    <tableColumn id="8" xr3:uid="{BDE7F0EA-D50C-476F-A3FA-F3CD2D250461}" name="Actualmente, ¿Cómo gestiona el mantenimiento de sus equipos de refrigeración?" dataDxfId="314"/>
    <tableColumn id="9" xr3:uid="{B2AAB010-588E-43C2-8E4B-349C3A9C9F5E}" name="Por favor, califica del 1 al 5 (siendo 1 muy poco importante y 5 muy importante) la relevancia de los siguientes aspectos en un servicio de mantenimiento en refrigeración:_x000a_ [Confiabilidad del servicio]" dataDxfId="313"/>
    <tableColumn id="10" xr3:uid="{2794E695-EAAE-4222-A595-119DA4B40EC9}" name="Por favor, califica del 1 al 5 (siendo 1 muy poco importante y 5 muy importante) la relevancia de los siguientes aspectos en un servicio de mantenimiento en refrigeración:_x000a_ [Calidad del servicio]" dataDxfId="312"/>
    <tableColumn id="11" xr3:uid="{71010785-5D98-4A55-A379-B948C722BA1F}" name="Por favor, califica del 1 al 5 (siendo 1 muy poco importante y 5 muy importante) la relevancia de los siguientes aspectos en un servicio de mantenimiento en refrigeración:_x000a_ [Rapidez en la atención de emergencias]" dataDxfId="311"/>
    <tableColumn id="12" xr3:uid="{E9F05C11-0A19-4636-9F31-F27BFA1E9C03}" name="Por favor, califica del 1 al 5 (siendo 1 muy poco importante y 5 muy importante) la relevancia de los siguientes aspectos en un servicio de mantenimiento en refrigeración:_x000a_ [Uso de internet de las cosas (IoT)]" dataDxfId="310"/>
    <tableColumn id="13" xr3:uid="{89819E11-6FCE-4DBD-8E0E-E162CE8A4D6B}" name="Por favor, califica del 1 al 5 (siendo 1 muy poco importante y 5 muy importante) la relevancia de los siguientes aspectos en un servicio de mantenimiento en refrigeración:_x000a_ [Experiencia del personal]" dataDxfId="309"/>
    <tableColumn id="14" xr3:uid="{D799A955-BFB1-4BB9-97BD-FEB6ADAD9847}" name="Por favor, califica del 1 al 5 (siendo 1 muy poco importante y 5 muy importante) la relevancia de los siguientes aspectos en un servicio de mantenimiento en refrigeración:_x000a_ [Disponibilidad 24/7]" dataDxfId="308"/>
    <tableColumn id="15" xr3:uid="{FC3A88D5-0105-4D51-BE4F-6A8356B4BD4C}" name="Por favor, califica del 1 al 5 (siendo 1 muy poco importante y 5 muy importante) la relevancia de los siguientes aspectos en un servicio de mantenimiento en refrigeración:_x000a_ [Transparencia en costos]" dataDxfId="307"/>
    <tableColumn id="16" xr3:uid="{9BE27FB3-3F54-49F3-8B85-86520D22D4CB}" name="Por favor, califica del 1 al 5 (siendo 1 muy poco importante y 5 muy importante) la relevancia de los siguientes aspectos en un servicio de mantenimiento en refrigeración:_x000a_ [Garantías ofrecidas]" dataDxfId="306"/>
    <tableColumn id="17" xr3:uid="{BF21CFDC-0C92-407B-9885-AC3F77DB736A}" name="Por favor, califica del 1 al 5 (siendo 1 muy poco importante y 5 muy importante) la relevancia de los siguientes aspectos en un servicio de mantenimiento en refrigeración:_x000a_ [Servicios personalizados]" dataDxfId="305"/>
    <tableColumn id="18" xr3:uid="{AF8814D4-30D7-45E2-8E70-A6F37E8FAD2F}" name="Por favor, califica del 1 al 5 (siendo 1 muy poco importante y 5 muy importante) la relevancia de los siguientes aspectos en un servicio de mantenimiento en refrigeración:_x000a_ [Documentación digital de servicios]" dataDxfId="304"/>
    <tableColumn id="19" xr3:uid="{24E208CF-1399-4BE7-9934-F716F272F525}" name=" ¿Qué preferencia tiene respecto a la gestión de los repuestos de la empresa de mantenimiento?_x000a_" dataDxfId="303"/>
    <tableColumn id="20" xr3:uid="{1CB00565-FA46-4DBA-9AC1-8EF93BC02D59}" name="¿Qué tan satisfecho/a está con el servicio de mantenimiento que recibe actualmente para sus equipos de refrigeración?" dataDxfId="302"/>
    <tableColumn id="21" xr3:uid="{DAE370A0-5B3E-4F13-A1F7-5930BF8E6BCE}" name="Por favor, califica del 1 al 5 (siendo 1 muy poco importante y 5 muy importante) ¿Qué aspectos del servicio de mantenimiento actual le gustaría mejorar?  [Tiempo de respuesta]" dataDxfId="301"/>
    <tableColumn id="22" xr3:uid="{FD731C41-468E-4647-92EB-C2A0191BBC1F}" name="Por favor, califica del 1 al 5 (siendo 1 muy poco importante y 5 muy importante) ¿Qué aspectos del servicio de mantenimiento actual le gustaría mejorar?  [Calidad del trabajo]" dataDxfId="300"/>
    <tableColumn id="23" xr3:uid="{B6557D22-B6B9-4F5C-97C7-45EEF0857396}" name="Por favor, califica del 1 al 5 (siendo 1 muy poco importante y 5 muy importante) ¿Qué aspectos del servicio de mantenimiento actual le gustaría mejorar?  [Disponibilidad de repuestos]" dataDxfId="299"/>
    <tableColumn id="24" xr3:uid="{7CECAE14-B67F-4712-9F9D-C50D5459B76E}" name="Por favor, califica del 1 al 5 (siendo 1 muy poco importante y 5 muy importante) ¿Qué aspectos del servicio de mantenimiento actual le gustaría mejorar?  [Retroalimentación y seguimiento]" dataDxfId="298"/>
    <tableColumn id="25" xr3:uid="{0602A74E-1614-4453-99FE-217235FEBF6C}" name="Por favor, califica del 1 al 5 (siendo 1 muy poco importante y 5 muy importante) ¿Qué aspectos del servicio de mantenimiento actual le gustaría mejorar?  [Costos]" dataDxfId="297"/>
    <tableColumn id="26" xr3:uid="{A1E4AC20-DA68-444E-941A-D68D3B6BC4FA}" name="Por favor, califica del 1 al 5 (siendo 1 muy poco importante y 5 muy importante) ¿Qué aspectos del servicio de mantenimiento actual le gustaría mejorar?  [Capacitación del personal]" dataDxfId="296"/>
    <tableColumn id="27" xr3:uid="{62E59829-EB76-4B65-B6FD-CBD018C5E973}" name="Por favor, califica del 1 al 5 (siendo 1 muy poco importante y 5 muy importante) ¿Qué aspectos del servicio de mantenimiento actual le gustaría mejorar?  [Calidad de los repuestos]" dataDxfId="295"/>
    <tableColumn id="28" xr3:uid="{BC7AEFDB-1489-40F0-8180-0B8CDB55345F}" name="Por favor, califica del 1 al 5 (siendo 1 muy poco importante y 5 muy importante) ¿Qué aspectos del servicio de mantenimiento actual le gustaría mejorar?  [Procesos de garantía]" dataDxfId="294"/>
    <tableColumn id="29" xr3:uid="{F8B1C389-200A-45DA-8E15-1FB7DA74127A}" name="Por favor, califica del 1 al 5 (siendo 1 muy poco importante y 5 muy importante) ¿Qué aspectos del servicio de mantenimiento actual le gustaría mejorar?  [Canales de comunicación]" dataDxfId="293"/>
    <tableColumn id="30" xr3:uid="{14C57CE0-82C5-4429-9A02-E1CD6AA6C738}" name="Por favor, califica del 1 al 5 (siendo 1 muy poco importante y 5 muy importante) ¿Qué aspectos del servicio de mantenimiento actual le gustaría mejorar?  [Variedad de servicios]" dataDxfId="292"/>
    <tableColumn id="31" xr3:uid="{F4FB689C-C037-40F0-AFCA-E7161A78216F}" name="Por favor, califica del 1 al 5 (siendo 1 muy poco importante y 5 muy importante) ¿Qué aspectos del servicio de mantenimiento actual le gustaría mejorar?  [Transparencia en la facturación y proceso de pago]" dataDxfId="291"/>
    <tableColumn id="32" xr3:uid="{BD60D24C-1F9D-4929-BC89-A60244857B9E}" name="Por favor, califica del 1 al 5 (siendo 1 muy poco importante y 5 muy importante) ¿Qué aspectos del servicio de mantenimiento actual le gustaría mejorar?  [Personalización del servicio.]" dataDxfId="290"/>
    <tableColumn id="33" xr3:uid="{58133166-957A-44F9-89DD-4BF33791DCD1}" name="¿Qué tipo de situaciones espera que cubra una empresa de mantenimiento predictivo, preventivo y correctivo?(Seleccione todas las que apliquen)" dataDxfId="289"/>
    <tableColumn id="34" xr3:uid="{124D5392-5F2B-4C27-959E-4EC5FA33CA6A}" name="¿Qué tan relevante es para usted que la empresa encargada del mantenimiento de sus equipos de refrigeración proporcione garantías en sus servicios?" dataDxfId="288"/>
    <tableColumn id="35" xr3:uid="{D2C19467-3AE0-43A3-8C2D-31AC68958FFF}" name="¿Conoce a que se refiere el mantenimiento predictivo?" dataDxfId="287"/>
    <tableColumn id="36" xr3:uid="{37BCFDAC-69A5-4EDB-A670-222193799824}" name="¿Cuál ha sido su experiencia al recibir servicios de mantenimiento predictivo?"/>
    <tableColumn id="37" xr3:uid="{C8D503D6-4F06-407C-A53B-F29DD6EBA27D}" name="¿Con qué frecuencia requiere mantenimiento predictivo su equipo de refrigeración?"/>
    <tableColumn id="38" xr3:uid="{8966FEBD-139B-4EC7-83EA-8742C4D2C17C}" name="¿Cuál es el presupuesto anual que destina al mantenimiento predictivo de sus equipos de refrigeración?"/>
    <tableColumn id="39" xr3:uid="{2440D05E-C60A-42CB-BCEB-2D3F8244C763}" name="¿Conoce a que se refiere el mantenimiento preventivo? _x000a_" dataDxfId="286"/>
    <tableColumn id="40" xr3:uid="{127EDF4B-D093-4C51-B651-BFD5B082B41F}" name="¿Cuál ha sido su experiencia al recibir servicios de mantenimiento preventivo?"/>
    <tableColumn id="41" xr3:uid="{4FEE05E1-5281-4C62-A874-1EB0F4258CEB}" name="¿Con qué frecuencia requiere mantenimiento preventivo su equipo de refrigeración?_x000a_"/>
    <tableColumn id="42" xr3:uid="{9F545992-2AD9-4E88-906A-A4282B404071}" name="¿Cuál es el presupuesto anual que destina al mantenimiento preventivo de sus equipos de refrigeración?_x000a_"/>
    <tableColumn id="43" xr3:uid="{B67A268B-8C88-40DD-8F4F-43B6001B270A}" name="¿Conoce a que se refiere el mantenimiento correctivo?" dataDxfId="285"/>
    <tableColumn id="44" xr3:uid="{CEC06B4D-E2AD-4D06-B3E4-6E355001B6E6}" name="¿Cuál ha sido su experiencia al recibir servicios de mantenimiento correctivo?_x000a_" dataDxfId="284"/>
    <tableColumn id="45" xr3:uid="{DC14398E-F085-4044-90CB-9B72A2DE32B8}" name="¿Con qué frecuencia requiere mantenimiento correctivo su equipo de refrigeración?_x000a_" dataDxfId="283"/>
    <tableColumn id="46" xr3:uid="{00FFDFAB-5EC1-4141-91C2-B199916ADB14}" name="¿Cuál es el presupuesto anual que destina al mantenimiento correctivo  de sus equipos de refrigeración?" dataDxfId="282"/>
    <tableColumn id="47" xr3:uid="{A9672C7E-B2C8-4B87-A5BC-50D44C2AFCF4}" name="El precio es un factor determinante en la elección de un proveedor de servicios de mantenimiento en refrigeración." dataDxfId="281"/>
    <tableColumn id="48" xr3:uid="{62AF7339-EB82-457C-BA8D-F5048024FE51}" name="Se justifica pagar un precio más alto por un servicio de mantenimiento en refrigeración que ofrezca garantías de satisfacción o reembolso" dataDxfId="280"/>
    <tableColumn id="49" xr3:uid="{C3BD3877-797E-4257-B8EA-A777466420DB}" name="¿Qué tipo de modelo de pago prefiere para adquirir el servicio de mantenimiento en refrigeración?" dataDxfId="279"/>
    <tableColumn id="50" xr3:uid="{27D9CF13-2478-4FA6-BC43-1B81798136A1}" name="¿En qué rango de precios espera que se encuentre anualmente el servicio de mantenimiento predictivo de la nueva empresa de mantenimiento? " dataDxfId="278"/>
    <tableColumn id="51" xr3:uid="{ABD9DEDE-EFF9-4D1E-B571-88DF8DA9DF14}" name="¿En qué rango de precios espera que se encuentre anualmente el servicio de mantenimiento preventivo de la nueva empresa de mantenimiento? _x000a_" dataDxfId="277"/>
    <tableColumn id="52" xr3:uid="{D103657D-1543-4750-9462-88641B9104D7}" name="¿En qué rango de precios espera que se encuentre anualmente el servicio de mantenimiento correctivo de la nueva empresa de mantenimiento? " dataDxfId="276"/>
    <tableColumn id="53" xr3:uid="{E2B15B1F-8D54-4F15-9058-8FE6610AD5C8}" name="¿A través de qué canales le gustaría que la empresa de mantenimiento promocione sus servicios? (Seleccione todas las que apliquen)" dataDxfId="275"/>
    <tableColumn id="54" xr3:uid="{3CD9DD32-F0D6-4F7D-A127-7B1CF879F429}" name="¿Qué tipo de contenido le gustaría ver en la publicidad de la empresa de mantenimiento? (Seleccione todas las que apliquen)" dataDxfId="274"/>
    <tableColumn id="55" xr3:uid="{4FC49383-3818-466E-A86D-659B82142D4D}" name="¿Con qué frecuencia le gustaría recibir información promocional de la empresa de mantenimiento en refrigeración?" dataDxfId="273"/>
    <tableColumn id="56" xr3:uid="{8B159D5E-EBDB-485E-B71C-CCFABBE6C176}" name="¿Qué tipo de incentivos le gustaría que la empresa de mantenimiento ofreciera para recomendar sus servicios? (Seleccione todas las que apliquen)" dataDxfId="272"/>
    <tableColumn id="57" xr3:uid="{79E0339A-D60A-44BF-88EA-A8EB4B4FFB02}" name="_x000a_¿Cuáles son las herramientas de comunicación que considera fundamentales para una empresa de mantenimiento?" dataDxfId="271"/>
    <tableColumn id="58" xr3:uid="{6A3F1B9B-CEBD-452A-BEA6-3AD37B1A72BB}" name="¿Qué tan importante es para usted que la empresa de mantenimiento tenga una oficina física?" dataDxfId="270"/>
    <tableColumn id="59" xr3:uid="{A79F3865-6FE1-459A-9DBD-6A550520A048}" name="¿Qué tan importante es para usted que la empresa de mantenimiento ofrezca un servicio de seguimiento después de la prestación del servicio?" dataDxfId="269"/>
    <tableColumn id="60" xr3:uid="{14AA7E43-3876-405F-A6E5-345CFCC97FAC}" name="¿Qué tan importante es para usted que la empresa de mantenimiento tenga un mayor reconocimiento en el mercado?" dataDxfId="268"/>
    <tableColumn id="61" xr3:uid="{394F3831-111D-4A14-B304-1635EA6DEE64}" name="¿Le importa que una empresa de mantenimiento en refrigeración promueva prácticas sostenibles y la economía circular?" dataDxfId="267"/>
    <tableColumn id="62" xr3:uid="{1E3175AD-1348-46F3-8110-087727C00D17}" name="¿Qué otras características o servicios le gustaría que la empresa ofreciera en cuanto a la distribución o accesibilidad a sus servicios? Explique brevem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DE2C5E-41F2-4942-928C-BC287FA31820}" name="Tabla5" displayName="Tabla5" ref="L12:N22" totalsRowShown="0" headerRowBorderDxfId="13" tableBorderDxfId="12" totalsRowBorderDxfId="11">
  <autoFilter ref="L12:N22" xr:uid="{86DE2C5E-41F2-4942-928C-BC287FA31820}"/>
  <tableColumns count="3">
    <tableColumn id="1" xr3:uid="{555CBEA9-C2F8-4DCE-B591-96A4706A5A8C}" name="Característica" dataDxfId="10"/>
    <tableColumn id="2" xr3:uid="{D6FBA80C-E7A1-48A1-AE5A-9BD5E8BA75F9}" name="Puntos" dataDxfId="9"/>
    <tableColumn id="3" xr3:uid="{D9FE9AB8-D0ED-457C-AFB0-B235DC1FACD7}" name="Promedio" dataDxfId="8">
      <calculatedColumnFormula>+AVERAGE(A1:A122)</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4DDC5AD-A649-45BE-BAE7-23FA27E641FF}" name="Tabla56" displayName="Tabla56" ref="O8:Q20" totalsRowShown="0" headerRowDxfId="7" dataDxfId="5" headerRowBorderDxfId="6" tableBorderDxfId="4" totalsRowBorderDxfId="3">
  <autoFilter ref="O8:Q20" xr:uid="{74DDC5AD-A649-45BE-BAE7-23FA27E641FF}"/>
  <tableColumns count="3">
    <tableColumn id="1" xr3:uid="{FC3FB894-23D7-47D6-84FF-17946DEA1ACD}" name="Característica" dataDxfId="2"/>
    <tableColumn id="2" xr3:uid="{71E4871F-7AA5-463F-A5EA-DA8782CFDCDA}" name="Puntos" dataDxfId="1"/>
    <tableColumn id="3" xr3:uid="{3F478008-CFE1-4EE4-B32C-8FB4477E451E}" name="Promedio" dataDxfId="0">
      <calculatedColumnFormula>+AVERAGE(#REF!)</calculatedColumnFormula>
    </tableColumn>
  </tableColumns>
  <tableStyleInfo name="TableStyleLight1"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3" Type="http://schemas.openxmlformats.org/officeDocument/2006/relationships/pivotTable" Target="../pivotTables/pivotTable13.xml"/><Relationship Id="rId18" Type="http://schemas.openxmlformats.org/officeDocument/2006/relationships/pivotTable" Target="../pivotTables/pivotTable18.xml"/><Relationship Id="rId26" Type="http://schemas.openxmlformats.org/officeDocument/2006/relationships/pivotTable" Target="../pivotTables/pivotTable26.xml"/><Relationship Id="rId3" Type="http://schemas.openxmlformats.org/officeDocument/2006/relationships/pivotTable" Target="../pivotTables/pivotTable3.xml"/><Relationship Id="rId21" Type="http://schemas.openxmlformats.org/officeDocument/2006/relationships/pivotTable" Target="../pivotTables/pivotTable21.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ivotTable" Target="../pivotTables/pivotTable17.xml"/><Relationship Id="rId25" Type="http://schemas.openxmlformats.org/officeDocument/2006/relationships/pivotTable" Target="../pivotTables/pivotTable25.xml"/><Relationship Id="rId33" Type="http://schemas.openxmlformats.org/officeDocument/2006/relationships/pivotTable" Target="../pivotTables/pivotTable33.xml"/><Relationship Id="rId2" Type="http://schemas.openxmlformats.org/officeDocument/2006/relationships/pivotTable" Target="../pivotTables/pivotTable2.xml"/><Relationship Id="rId16" Type="http://schemas.openxmlformats.org/officeDocument/2006/relationships/pivotTable" Target="../pivotTables/pivotTable16.xml"/><Relationship Id="rId20" Type="http://schemas.openxmlformats.org/officeDocument/2006/relationships/pivotTable" Target="../pivotTables/pivotTable20.xml"/><Relationship Id="rId29" Type="http://schemas.openxmlformats.org/officeDocument/2006/relationships/pivotTable" Target="../pivotTables/pivotTable29.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24" Type="http://schemas.openxmlformats.org/officeDocument/2006/relationships/pivotTable" Target="../pivotTables/pivotTable24.xml"/><Relationship Id="rId32" Type="http://schemas.openxmlformats.org/officeDocument/2006/relationships/pivotTable" Target="../pivotTables/pivotTable32.xml"/><Relationship Id="rId5" Type="http://schemas.openxmlformats.org/officeDocument/2006/relationships/pivotTable" Target="../pivotTables/pivotTable5.xml"/><Relationship Id="rId15" Type="http://schemas.openxmlformats.org/officeDocument/2006/relationships/pivotTable" Target="../pivotTables/pivotTable15.xml"/><Relationship Id="rId23" Type="http://schemas.openxmlformats.org/officeDocument/2006/relationships/pivotTable" Target="../pivotTables/pivotTable23.xml"/><Relationship Id="rId28" Type="http://schemas.openxmlformats.org/officeDocument/2006/relationships/pivotTable" Target="../pivotTables/pivotTable28.xml"/><Relationship Id="rId10" Type="http://schemas.openxmlformats.org/officeDocument/2006/relationships/pivotTable" Target="../pivotTables/pivotTable10.xml"/><Relationship Id="rId19" Type="http://schemas.openxmlformats.org/officeDocument/2006/relationships/pivotTable" Target="../pivotTables/pivotTable19.xml"/><Relationship Id="rId31" Type="http://schemas.openxmlformats.org/officeDocument/2006/relationships/pivotTable" Target="../pivotTables/pivotTable31.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 Id="rId22" Type="http://schemas.openxmlformats.org/officeDocument/2006/relationships/pivotTable" Target="../pivotTables/pivotTable22.xml"/><Relationship Id="rId27" Type="http://schemas.openxmlformats.org/officeDocument/2006/relationships/pivotTable" Target="../pivotTables/pivotTable27.xml"/><Relationship Id="rId30" Type="http://schemas.openxmlformats.org/officeDocument/2006/relationships/pivotTable" Target="../pivotTables/pivotTable30.xml"/><Relationship Id="rId8" Type="http://schemas.openxmlformats.org/officeDocument/2006/relationships/pivotTable" Target="../pivotTables/pivotTable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ummaryBelow="0" summaryRight="0"/>
  </sheetPr>
  <dimension ref="A1:BJ161"/>
  <sheetViews>
    <sheetView topLeftCell="F1" workbookViewId="0">
      <pane ySplit="1" topLeftCell="A156" activePane="bottomLeft" state="frozen"/>
      <selection pane="bottomLeft" activeCell="G3" sqref="G3:G161"/>
    </sheetView>
  </sheetViews>
  <sheetFormatPr baseColWidth="10" defaultColWidth="12.5703125" defaultRowHeight="15.75" customHeight="1" x14ac:dyDescent="0.2"/>
  <cols>
    <col min="1" max="1" width="18.85546875" customWidth="1"/>
    <col min="2" max="2" width="37.85546875" customWidth="1"/>
    <col min="3" max="3" width="48.42578125" customWidth="1"/>
    <col min="4" max="4" width="47.7109375" customWidth="1"/>
    <col min="5" max="5" width="65.5703125" customWidth="1"/>
    <col min="6" max="8" width="73.42578125" customWidth="1"/>
    <col min="9" max="19" width="18.85546875" customWidth="1"/>
    <col min="20" max="34" width="73.42578125" customWidth="1"/>
    <col min="35" max="35" width="53.28515625" customWidth="1"/>
    <col min="36" max="38" width="73.42578125" customWidth="1"/>
    <col min="39" max="39" width="18.85546875" customWidth="1"/>
    <col min="40" max="40" width="73.42578125" customWidth="1"/>
    <col min="41" max="42" width="18.85546875" customWidth="1"/>
    <col min="43" max="43" width="53.28515625" customWidth="1"/>
    <col min="44" max="45" width="18.85546875" customWidth="1"/>
    <col min="46" max="50" width="73.42578125" customWidth="1"/>
    <col min="51" max="51" width="18.85546875" customWidth="1"/>
    <col min="52" max="56" width="73.42578125" customWidth="1"/>
    <col min="57" max="57" width="18.85546875" customWidth="1"/>
    <col min="58" max="62" width="73.42578125" customWidth="1"/>
    <col min="63" max="68" width="18.85546875" customWidth="1"/>
  </cols>
  <sheetData>
    <row r="1" spans="1:62" x14ac:dyDescent="0.2">
      <c r="A1" s="1" t="s">
        <v>0</v>
      </c>
      <c r="B1" s="1" t="s">
        <v>1</v>
      </c>
      <c r="C1" s="1" t="s">
        <v>2</v>
      </c>
      <c r="D1" s="1" t="s">
        <v>3</v>
      </c>
      <c r="E1" s="1" t="s">
        <v>4</v>
      </c>
      <c r="F1" s="1" t="s">
        <v>5</v>
      </c>
      <c r="G1" s="1" t="s">
        <v>6</v>
      </c>
      <c r="H1" s="1" t="s">
        <v>7</v>
      </c>
      <c r="I1" s="10" t="s">
        <v>8</v>
      </c>
      <c r="J1" s="1" t="s">
        <v>9</v>
      </c>
      <c r="K1" s="1" t="s">
        <v>10</v>
      </c>
      <c r="L1" s="1" t="s">
        <v>11</v>
      </c>
      <c r="M1" s="1" t="s">
        <v>12</v>
      </c>
      <c r="N1" s="1" t="s">
        <v>13</v>
      </c>
      <c r="O1" s="1" t="s">
        <v>14</v>
      </c>
      <c r="P1" s="1" t="s">
        <v>15</v>
      </c>
      <c r="Q1" s="1" t="s">
        <v>16</v>
      </c>
      <c r="R1" s="1" t="s">
        <v>17</v>
      </c>
      <c r="S1" s="1" t="s">
        <v>18</v>
      </c>
      <c r="T1" s="11" t="s">
        <v>19</v>
      </c>
      <c r="U1" s="1" t="s">
        <v>20</v>
      </c>
      <c r="V1" s="1" t="s">
        <v>21</v>
      </c>
      <c r="W1" s="1" t="s">
        <v>22</v>
      </c>
      <c r="X1" s="1" t="s">
        <v>23</v>
      </c>
      <c r="Y1" s="1" t="s">
        <v>24</v>
      </c>
      <c r="Z1" s="1" t="s">
        <v>25</v>
      </c>
      <c r="AA1" s="1" t="s">
        <v>26</v>
      </c>
      <c r="AB1" s="1" t="s">
        <v>27</v>
      </c>
      <c r="AC1" s="1" t="s">
        <v>28</v>
      </c>
      <c r="AD1" s="1" t="s">
        <v>29</v>
      </c>
      <c r="AE1" s="1" t="s">
        <v>30</v>
      </c>
      <c r="AF1" s="1" t="s">
        <v>31</v>
      </c>
      <c r="AG1" s="11" t="s">
        <v>32</v>
      </c>
      <c r="AH1" s="1" t="s">
        <v>33</v>
      </c>
      <c r="AI1" s="11" t="s">
        <v>34</v>
      </c>
      <c r="AJ1" s="1" t="s">
        <v>35</v>
      </c>
      <c r="AK1" s="1" t="s">
        <v>36</v>
      </c>
      <c r="AL1" s="1" t="s">
        <v>37</v>
      </c>
      <c r="AM1" s="1" t="s">
        <v>38</v>
      </c>
      <c r="AN1" s="1" t="s">
        <v>39</v>
      </c>
      <c r="AO1" s="1" t="s">
        <v>40</v>
      </c>
      <c r="AP1" s="1" t="s">
        <v>41</v>
      </c>
      <c r="AQ1" s="1" t="s">
        <v>42</v>
      </c>
      <c r="AR1" s="1" t="s">
        <v>43</v>
      </c>
      <c r="AS1" s="1" t="s">
        <v>44</v>
      </c>
      <c r="AT1" s="1" t="s">
        <v>45</v>
      </c>
      <c r="AU1" s="14" t="s">
        <v>46</v>
      </c>
      <c r="AV1" s="14" t="s">
        <v>47</v>
      </c>
      <c r="AW1" s="1" t="s">
        <v>48</v>
      </c>
      <c r="AX1" s="11" t="s">
        <v>49</v>
      </c>
      <c r="AY1" s="1" t="s">
        <v>50</v>
      </c>
      <c r="AZ1" s="1" t="s">
        <v>51</v>
      </c>
      <c r="BA1" s="1" t="s">
        <v>52</v>
      </c>
      <c r="BB1" s="1" t="s">
        <v>53</v>
      </c>
      <c r="BC1" s="1" t="s">
        <v>54</v>
      </c>
      <c r="BD1" s="1" t="s">
        <v>55</v>
      </c>
      <c r="BE1" s="10" t="s">
        <v>56</v>
      </c>
      <c r="BF1" s="1" t="s">
        <v>57</v>
      </c>
      <c r="BG1" s="1" t="s">
        <v>58</v>
      </c>
      <c r="BH1" s="1" t="s">
        <v>59</v>
      </c>
      <c r="BI1" s="1" t="s">
        <v>60</v>
      </c>
      <c r="BJ1" s="1" t="s">
        <v>61</v>
      </c>
    </row>
    <row r="2" spans="1:62" x14ac:dyDescent="0.2">
      <c r="A2" s="2">
        <v>45350.428242141206</v>
      </c>
      <c r="B2" s="1" t="s">
        <v>62</v>
      </c>
      <c r="C2" s="1" t="s">
        <v>63</v>
      </c>
      <c r="D2" s="1" t="s">
        <v>64</v>
      </c>
      <c r="E2" s="1" t="s">
        <v>65</v>
      </c>
      <c r="G2" s="1" t="s">
        <v>66</v>
      </c>
      <c r="H2" s="1" t="s">
        <v>67</v>
      </c>
      <c r="I2" s="1">
        <v>5</v>
      </c>
      <c r="J2" s="1">
        <v>5</v>
      </c>
      <c r="K2" s="1">
        <v>4</v>
      </c>
      <c r="L2" s="1">
        <v>3</v>
      </c>
      <c r="M2" s="1">
        <v>5</v>
      </c>
      <c r="N2" s="1">
        <v>5</v>
      </c>
      <c r="O2" s="1">
        <v>5</v>
      </c>
      <c r="P2" s="1">
        <v>5</v>
      </c>
      <c r="Q2" s="1">
        <v>5</v>
      </c>
      <c r="R2" s="1">
        <v>5</v>
      </c>
      <c r="S2" s="1" t="s">
        <v>68</v>
      </c>
      <c r="T2" s="1" t="s">
        <v>69</v>
      </c>
      <c r="U2" s="1">
        <v>5</v>
      </c>
      <c r="V2" s="1">
        <v>5</v>
      </c>
      <c r="W2" s="1">
        <v>5</v>
      </c>
      <c r="X2" s="1">
        <v>4</v>
      </c>
      <c r="Y2" s="1">
        <v>4</v>
      </c>
      <c r="Z2" s="1">
        <v>5</v>
      </c>
      <c r="AA2" s="1">
        <v>5</v>
      </c>
      <c r="AB2" s="1">
        <v>5</v>
      </c>
      <c r="AC2" s="1">
        <v>5</v>
      </c>
      <c r="AD2" s="1">
        <v>4</v>
      </c>
      <c r="AE2" s="1">
        <v>4</v>
      </c>
      <c r="AF2" s="1">
        <v>4</v>
      </c>
      <c r="AG2" s="1" t="s">
        <v>70</v>
      </c>
      <c r="AH2" s="1" t="s">
        <v>71</v>
      </c>
      <c r="AI2" s="1" t="s">
        <v>72</v>
      </c>
      <c r="AM2" s="1" t="s">
        <v>65</v>
      </c>
      <c r="AN2" s="1" t="s">
        <v>73</v>
      </c>
      <c r="AO2" s="1" t="s">
        <v>74</v>
      </c>
      <c r="AP2" s="1" t="s">
        <v>75</v>
      </c>
      <c r="AQ2" s="1" t="s">
        <v>76</v>
      </c>
      <c r="AR2" s="1" t="s">
        <v>73</v>
      </c>
      <c r="AS2" s="1" t="s">
        <v>77</v>
      </c>
      <c r="AT2" s="1" t="s">
        <v>75</v>
      </c>
      <c r="AU2" s="1" t="s">
        <v>78</v>
      </c>
      <c r="AV2" s="1" t="s">
        <v>76</v>
      </c>
      <c r="AW2" s="1" t="s">
        <v>79</v>
      </c>
      <c r="AX2" s="1" t="s">
        <v>80</v>
      </c>
      <c r="AY2" s="1" t="s">
        <v>81</v>
      </c>
      <c r="AZ2" s="1" t="s">
        <v>82</v>
      </c>
      <c r="BA2" s="1" t="s">
        <v>83</v>
      </c>
      <c r="BB2" s="1" t="s">
        <v>84</v>
      </c>
      <c r="BC2" s="1" t="s">
        <v>85</v>
      </c>
      <c r="BD2" s="1" t="s">
        <v>86</v>
      </c>
      <c r="BE2" s="1" t="s">
        <v>87</v>
      </c>
      <c r="BF2" s="1" t="s">
        <v>71</v>
      </c>
      <c r="BG2" s="1" t="s">
        <v>71</v>
      </c>
      <c r="BH2" s="1" t="s">
        <v>71</v>
      </c>
      <c r="BI2" s="1" t="s">
        <v>71</v>
      </c>
    </row>
    <row r="3" spans="1:62" x14ac:dyDescent="0.2">
      <c r="A3" s="2">
        <v>45350.432501585645</v>
      </c>
      <c r="B3" s="1" t="s">
        <v>62</v>
      </c>
      <c r="C3" s="1" t="s">
        <v>63</v>
      </c>
      <c r="D3" s="1" t="s">
        <v>88</v>
      </c>
      <c r="E3" s="1" t="s">
        <v>65</v>
      </c>
      <c r="G3" s="1" t="s">
        <v>89</v>
      </c>
      <c r="H3" s="1" t="s">
        <v>67</v>
      </c>
      <c r="I3" s="1">
        <v>3</v>
      </c>
      <c r="J3" s="1">
        <v>5</v>
      </c>
      <c r="K3" s="1">
        <v>4</v>
      </c>
      <c r="L3" s="1">
        <v>1</v>
      </c>
      <c r="M3" s="1">
        <v>5</v>
      </c>
      <c r="N3" s="1">
        <v>3</v>
      </c>
      <c r="O3" s="1">
        <v>5</v>
      </c>
      <c r="P3" s="1">
        <v>4</v>
      </c>
      <c r="Q3" s="1">
        <v>3</v>
      </c>
      <c r="R3" s="1">
        <v>4</v>
      </c>
      <c r="S3" s="1" t="s">
        <v>68</v>
      </c>
      <c r="T3" s="1" t="s">
        <v>90</v>
      </c>
      <c r="U3" s="1">
        <v>3</v>
      </c>
      <c r="V3" s="1">
        <v>5</v>
      </c>
      <c r="W3" s="1">
        <v>4</v>
      </c>
      <c r="X3" s="1">
        <v>5</v>
      </c>
      <c r="Y3" s="1">
        <v>4</v>
      </c>
      <c r="Z3" s="1">
        <v>3</v>
      </c>
      <c r="AA3" s="1">
        <v>2</v>
      </c>
      <c r="AB3" s="1">
        <v>3</v>
      </c>
      <c r="AC3" s="1">
        <v>5</v>
      </c>
      <c r="AD3" s="1">
        <v>4</v>
      </c>
      <c r="AE3" s="1">
        <v>5</v>
      </c>
      <c r="AF3" s="1">
        <v>2</v>
      </c>
      <c r="AG3" s="1" t="s">
        <v>91</v>
      </c>
      <c r="AH3" s="1" t="s">
        <v>71</v>
      </c>
      <c r="AI3" s="1" t="s">
        <v>72</v>
      </c>
      <c r="AM3" s="1" t="s">
        <v>65</v>
      </c>
      <c r="AN3" s="1" t="s">
        <v>92</v>
      </c>
      <c r="AO3" s="1" t="s">
        <v>93</v>
      </c>
      <c r="AP3" s="1" t="s">
        <v>75</v>
      </c>
      <c r="AQ3" s="1" t="s">
        <v>76</v>
      </c>
      <c r="AR3" s="1" t="s">
        <v>94</v>
      </c>
      <c r="AS3" s="1" t="s">
        <v>74</v>
      </c>
      <c r="AT3" s="1" t="s">
        <v>95</v>
      </c>
      <c r="AU3" s="1" t="s">
        <v>78</v>
      </c>
      <c r="AV3" s="1" t="s">
        <v>76</v>
      </c>
      <c r="AW3" s="1" t="s">
        <v>96</v>
      </c>
      <c r="AX3" s="1" t="s">
        <v>97</v>
      </c>
      <c r="AY3" s="1" t="s">
        <v>98</v>
      </c>
      <c r="AZ3" s="1" t="s">
        <v>82</v>
      </c>
      <c r="BA3" s="1" t="s">
        <v>99</v>
      </c>
      <c r="BB3" s="1" t="s">
        <v>100</v>
      </c>
      <c r="BC3" s="1" t="s">
        <v>85</v>
      </c>
      <c r="BD3" s="1" t="s">
        <v>101</v>
      </c>
      <c r="BE3" s="1" t="s">
        <v>87</v>
      </c>
      <c r="BF3" s="1" t="s">
        <v>71</v>
      </c>
      <c r="BG3" s="1" t="s">
        <v>102</v>
      </c>
      <c r="BH3" s="1" t="s">
        <v>71</v>
      </c>
      <c r="BI3" s="1" t="s">
        <v>102</v>
      </c>
    </row>
    <row r="4" spans="1:62" x14ac:dyDescent="0.2">
      <c r="A4" s="2">
        <v>45350.435369988423</v>
      </c>
      <c r="B4" s="1" t="s">
        <v>62</v>
      </c>
      <c r="C4" s="1" t="s">
        <v>63</v>
      </c>
      <c r="D4" s="1" t="s">
        <v>64</v>
      </c>
      <c r="E4" s="1" t="s">
        <v>65</v>
      </c>
      <c r="G4" s="1" t="s">
        <v>103</v>
      </c>
      <c r="H4" s="1" t="s">
        <v>104</v>
      </c>
      <c r="I4" s="1">
        <v>5</v>
      </c>
      <c r="J4" s="1">
        <v>5</v>
      </c>
      <c r="K4" s="1">
        <v>5</v>
      </c>
      <c r="L4" s="1">
        <v>1</v>
      </c>
      <c r="M4" s="1">
        <v>5</v>
      </c>
      <c r="N4" s="1">
        <v>5</v>
      </c>
      <c r="O4" s="1">
        <v>5</v>
      </c>
      <c r="P4" s="1">
        <v>5</v>
      </c>
      <c r="Q4" s="1">
        <v>5</v>
      </c>
      <c r="R4" s="1">
        <v>5</v>
      </c>
      <c r="S4" s="1" t="s">
        <v>68</v>
      </c>
      <c r="T4" s="1" t="s">
        <v>90</v>
      </c>
      <c r="U4" s="1">
        <v>5</v>
      </c>
      <c r="V4" s="1">
        <v>5</v>
      </c>
      <c r="W4" s="1">
        <v>5</v>
      </c>
      <c r="X4" s="1">
        <v>5</v>
      </c>
      <c r="Y4" s="1">
        <v>5</v>
      </c>
      <c r="Z4" s="1">
        <v>5</v>
      </c>
      <c r="AA4" s="1">
        <v>5</v>
      </c>
      <c r="AB4" s="1">
        <v>5</v>
      </c>
      <c r="AC4" s="1">
        <v>5</v>
      </c>
      <c r="AD4" s="1">
        <v>5</v>
      </c>
      <c r="AE4" s="1">
        <v>5</v>
      </c>
      <c r="AF4" s="1">
        <v>5</v>
      </c>
      <c r="AG4" s="1" t="s">
        <v>105</v>
      </c>
      <c r="AH4" s="1" t="s">
        <v>102</v>
      </c>
      <c r="AI4" s="1" t="s">
        <v>65</v>
      </c>
      <c r="AJ4" s="1" t="s">
        <v>106</v>
      </c>
      <c r="AK4" s="1" t="s">
        <v>107</v>
      </c>
      <c r="AL4" s="1" t="s">
        <v>108</v>
      </c>
      <c r="AM4" s="1" t="s">
        <v>65</v>
      </c>
      <c r="AN4" s="1" t="s">
        <v>73</v>
      </c>
      <c r="AO4" s="1" t="s">
        <v>93</v>
      </c>
      <c r="AP4" s="1" t="s">
        <v>109</v>
      </c>
      <c r="AQ4" s="1" t="s">
        <v>76</v>
      </c>
      <c r="AR4" s="1" t="s">
        <v>73</v>
      </c>
      <c r="AS4" s="1" t="s">
        <v>107</v>
      </c>
      <c r="AT4" s="1" t="s">
        <v>95</v>
      </c>
      <c r="AU4" s="1" t="s">
        <v>78</v>
      </c>
      <c r="AV4" s="1" t="s">
        <v>76</v>
      </c>
      <c r="AW4" s="1" t="s">
        <v>110</v>
      </c>
      <c r="AX4" s="1" t="s">
        <v>111</v>
      </c>
      <c r="AY4" s="1" t="s">
        <v>112</v>
      </c>
      <c r="AZ4" s="1" t="s">
        <v>113</v>
      </c>
      <c r="BA4" s="1" t="s">
        <v>114</v>
      </c>
      <c r="BB4" s="1" t="s">
        <v>115</v>
      </c>
      <c r="BC4" s="1" t="s">
        <v>116</v>
      </c>
      <c r="BD4" s="1" t="s">
        <v>117</v>
      </c>
      <c r="BE4" s="1" t="s">
        <v>87</v>
      </c>
      <c r="BF4" s="1" t="s">
        <v>102</v>
      </c>
      <c r="BG4" s="1" t="s">
        <v>102</v>
      </c>
      <c r="BH4" s="1" t="s">
        <v>102</v>
      </c>
      <c r="BI4" s="1" t="s">
        <v>102</v>
      </c>
    </row>
    <row r="5" spans="1:62" x14ac:dyDescent="0.2">
      <c r="A5" s="2">
        <v>45350.471802048611</v>
      </c>
      <c r="B5" s="1" t="s">
        <v>118</v>
      </c>
      <c r="C5" s="1" t="s">
        <v>119</v>
      </c>
      <c r="D5" s="1" t="s">
        <v>120</v>
      </c>
      <c r="E5" s="1" t="s">
        <v>72</v>
      </c>
      <c r="F5" s="1" t="s">
        <v>121</v>
      </c>
    </row>
    <row r="6" spans="1:62" x14ac:dyDescent="0.2">
      <c r="A6" s="2">
        <v>45350.508783668978</v>
      </c>
      <c r="B6" s="1" t="s">
        <v>122</v>
      </c>
      <c r="C6" s="1" t="s">
        <v>119</v>
      </c>
      <c r="D6" s="1" t="s">
        <v>123</v>
      </c>
      <c r="E6" s="1" t="s">
        <v>72</v>
      </c>
      <c r="F6" s="1" t="s">
        <v>121</v>
      </c>
    </row>
    <row r="7" spans="1:62" x14ac:dyDescent="0.2">
      <c r="A7" s="2">
        <v>45350.567286585647</v>
      </c>
      <c r="B7" s="1" t="s">
        <v>124</v>
      </c>
      <c r="C7" s="1" t="s">
        <v>125</v>
      </c>
      <c r="D7" s="1" t="s">
        <v>126</v>
      </c>
      <c r="E7" s="1" t="s">
        <v>65</v>
      </c>
      <c r="G7" s="1" t="s">
        <v>66</v>
      </c>
      <c r="H7" s="1" t="s">
        <v>67</v>
      </c>
      <c r="I7" s="1">
        <v>5</v>
      </c>
      <c r="J7" s="1">
        <v>5</v>
      </c>
      <c r="K7" s="1">
        <v>5</v>
      </c>
      <c r="L7" s="1">
        <v>3</v>
      </c>
      <c r="M7" s="1">
        <v>5</v>
      </c>
      <c r="N7" s="1">
        <v>5</v>
      </c>
      <c r="O7" s="1">
        <v>5</v>
      </c>
      <c r="P7" s="1">
        <v>5</v>
      </c>
      <c r="Q7" s="1">
        <v>5</v>
      </c>
      <c r="R7" s="1">
        <v>3</v>
      </c>
      <c r="S7" s="1" t="s">
        <v>127</v>
      </c>
      <c r="T7" s="1" t="s">
        <v>90</v>
      </c>
      <c r="U7" s="1">
        <v>5</v>
      </c>
      <c r="V7" s="1">
        <v>5</v>
      </c>
      <c r="W7" s="1">
        <v>5</v>
      </c>
      <c r="X7" s="1">
        <v>5</v>
      </c>
      <c r="Y7" s="1">
        <v>5</v>
      </c>
      <c r="Z7" s="1">
        <v>5</v>
      </c>
      <c r="AA7" s="1">
        <v>5</v>
      </c>
      <c r="AB7" s="1">
        <v>5</v>
      </c>
      <c r="AC7" s="1">
        <v>4</v>
      </c>
      <c r="AD7" s="1">
        <v>4</v>
      </c>
      <c r="AE7" s="1">
        <v>5</v>
      </c>
      <c r="AF7" s="1">
        <v>5</v>
      </c>
      <c r="AG7" s="1" t="s">
        <v>128</v>
      </c>
      <c r="AH7" s="1" t="s">
        <v>102</v>
      </c>
      <c r="AI7" s="1" t="s">
        <v>72</v>
      </c>
      <c r="AM7" s="1" t="s">
        <v>65</v>
      </c>
      <c r="AN7" s="1" t="s">
        <v>73</v>
      </c>
      <c r="AO7" s="1" t="s">
        <v>107</v>
      </c>
      <c r="AP7" s="1" t="s">
        <v>109</v>
      </c>
      <c r="AQ7" s="1" t="s">
        <v>76</v>
      </c>
      <c r="AR7" s="1" t="s">
        <v>92</v>
      </c>
      <c r="AS7" s="1" t="s">
        <v>129</v>
      </c>
      <c r="AT7" s="1" t="s">
        <v>95</v>
      </c>
      <c r="AU7" s="1" t="s">
        <v>130</v>
      </c>
      <c r="AV7" s="1" t="s">
        <v>76</v>
      </c>
      <c r="AW7" s="1" t="s">
        <v>110</v>
      </c>
      <c r="AX7" s="1" t="s">
        <v>131</v>
      </c>
      <c r="AY7" s="1" t="s">
        <v>112</v>
      </c>
      <c r="AZ7" s="1" t="s">
        <v>113</v>
      </c>
      <c r="BA7" s="1" t="s">
        <v>132</v>
      </c>
      <c r="BB7" s="1" t="s">
        <v>133</v>
      </c>
      <c r="BC7" s="1" t="s">
        <v>134</v>
      </c>
      <c r="BD7" s="1" t="s">
        <v>135</v>
      </c>
      <c r="BE7" s="1" t="s">
        <v>87</v>
      </c>
      <c r="BF7" s="1" t="s">
        <v>71</v>
      </c>
      <c r="BG7" s="1" t="s">
        <v>102</v>
      </c>
      <c r="BH7" s="1" t="s">
        <v>71</v>
      </c>
      <c r="BI7" s="1" t="s">
        <v>71</v>
      </c>
      <c r="BJ7" s="1" t="s">
        <v>136</v>
      </c>
    </row>
    <row r="8" spans="1:62" x14ac:dyDescent="0.2">
      <c r="A8" s="2">
        <v>45350.627889583338</v>
      </c>
      <c r="B8" s="1" t="s">
        <v>62</v>
      </c>
      <c r="C8" s="1" t="s">
        <v>63</v>
      </c>
      <c r="D8" s="1" t="s">
        <v>137</v>
      </c>
      <c r="E8" s="1" t="s">
        <v>65</v>
      </c>
      <c r="G8" s="1" t="s">
        <v>66</v>
      </c>
      <c r="H8" s="1" t="s">
        <v>104</v>
      </c>
      <c r="I8" s="1">
        <v>5</v>
      </c>
      <c r="J8" s="1">
        <v>5</v>
      </c>
      <c r="K8" s="1">
        <v>5</v>
      </c>
      <c r="L8" s="1">
        <v>5</v>
      </c>
      <c r="M8" s="1">
        <v>5</v>
      </c>
      <c r="N8" s="1">
        <v>5</v>
      </c>
      <c r="O8" s="1">
        <v>5</v>
      </c>
      <c r="P8" s="1">
        <v>5</v>
      </c>
      <c r="Q8" s="1">
        <v>5</v>
      </c>
      <c r="R8" s="1">
        <v>5</v>
      </c>
      <c r="S8" s="1" t="s">
        <v>127</v>
      </c>
      <c r="T8" s="1" t="s">
        <v>138</v>
      </c>
      <c r="U8" s="1">
        <v>5</v>
      </c>
      <c r="V8" s="1">
        <v>5</v>
      </c>
      <c r="W8" s="1">
        <v>5</v>
      </c>
      <c r="X8" s="1">
        <v>5</v>
      </c>
      <c r="Y8" s="1">
        <v>5</v>
      </c>
      <c r="Z8" s="1">
        <v>5</v>
      </c>
      <c r="AA8" s="1">
        <v>5</v>
      </c>
      <c r="AB8" s="1">
        <v>5</v>
      </c>
      <c r="AC8" s="1">
        <v>5</v>
      </c>
      <c r="AD8" s="1">
        <v>5</v>
      </c>
      <c r="AE8" s="1">
        <v>5</v>
      </c>
      <c r="AF8" s="1">
        <v>5</v>
      </c>
      <c r="AG8" s="1" t="s">
        <v>139</v>
      </c>
      <c r="AH8" s="1" t="s">
        <v>102</v>
      </c>
      <c r="AI8" s="1" t="s">
        <v>72</v>
      </c>
      <c r="AM8" s="1" t="s">
        <v>65</v>
      </c>
      <c r="AN8" s="1" t="s">
        <v>92</v>
      </c>
      <c r="AO8" s="1" t="s">
        <v>93</v>
      </c>
      <c r="AP8" s="1" t="s">
        <v>140</v>
      </c>
      <c r="AQ8" s="1" t="s">
        <v>76</v>
      </c>
      <c r="AR8" s="1" t="s">
        <v>73</v>
      </c>
      <c r="AS8" s="1" t="s">
        <v>129</v>
      </c>
      <c r="AT8" s="1" t="s">
        <v>75</v>
      </c>
      <c r="AU8" s="1" t="s">
        <v>130</v>
      </c>
      <c r="AV8" s="1" t="s">
        <v>76</v>
      </c>
      <c r="AW8" s="1" t="s">
        <v>110</v>
      </c>
      <c r="AX8" s="1" t="s">
        <v>97</v>
      </c>
      <c r="AY8" s="1" t="s">
        <v>141</v>
      </c>
      <c r="AZ8" s="1" t="s">
        <v>142</v>
      </c>
      <c r="BA8" s="1" t="s">
        <v>143</v>
      </c>
      <c r="BB8" s="1" t="s">
        <v>144</v>
      </c>
      <c r="BC8" s="1" t="s">
        <v>134</v>
      </c>
      <c r="BD8" s="1" t="s">
        <v>117</v>
      </c>
      <c r="BE8" s="1" t="s">
        <v>145</v>
      </c>
      <c r="BF8" s="1" t="s">
        <v>102</v>
      </c>
      <c r="BG8" s="1" t="s">
        <v>102</v>
      </c>
      <c r="BH8" s="1" t="s">
        <v>71</v>
      </c>
      <c r="BI8" s="1" t="s">
        <v>102</v>
      </c>
    </row>
    <row r="9" spans="1:62" x14ac:dyDescent="0.2">
      <c r="A9" s="2">
        <v>45350.671075046295</v>
      </c>
      <c r="B9" s="1" t="s">
        <v>118</v>
      </c>
      <c r="C9" s="1" t="s">
        <v>63</v>
      </c>
      <c r="D9" s="1" t="s">
        <v>146</v>
      </c>
      <c r="E9" s="1" t="s">
        <v>65</v>
      </c>
      <c r="G9" s="1" t="s">
        <v>103</v>
      </c>
      <c r="H9" s="1" t="s">
        <v>104</v>
      </c>
      <c r="I9" s="1">
        <v>5</v>
      </c>
      <c r="J9" s="1">
        <v>5</v>
      </c>
      <c r="K9" s="1">
        <v>5</v>
      </c>
      <c r="L9" s="1">
        <v>4</v>
      </c>
      <c r="M9" s="1">
        <v>4</v>
      </c>
      <c r="N9" s="1">
        <v>4</v>
      </c>
      <c r="O9" s="1">
        <v>4</v>
      </c>
      <c r="P9" s="1">
        <v>4</v>
      </c>
      <c r="Q9" s="1">
        <v>4</v>
      </c>
      <c r="R9" s="1">
        <v>4</v>
      </c>
      <c r="S9" s="1" t="s">
        <v>127</v>
      </c>
      <c r="T9" s="1" t="s">
        <v>69</v>
      </c>
      <c r="U9" s="1">
        <v>5</v>
      </c>
      <c r="V9" s="1">
        <v>4</v>
      </c>
      <c r="W9" s="1">
        <v>4</v>
      </c>
      <c r="X9" s="1">
        <v>3</v>
      </c>
      <c r="Y9" s="1">
        <v>3</v>
      </c>
      <c r="Z9" s="1">
        <v>3</v>
      </c>
      <c r="AA9" s="1">
        <v>4</v>
      </c>
      <c r="AB9" s="1">
        <v>4</v>
      </c>
      <c r="AC9" s="1">
        <v>4</v>
      </c>
      <c r="AD9" s="1">
        <v>4</v>
      </c>
      <c r="AE9" s="1">
        <v>4</v>
      </c>
      <c r="AF9" s="1">
        <v>4</v>
      </c>
      <c r="AG9" s="1" t="s">
        <v>147</v>
      </c>
      <c r="AH9" s="1" t="s">
        <v>102</v>
      </c>
      <c r="AI9" s="1" t="s">
        <v>65</v>
      </c>
      <c r="AJ9" s="1" t="s">
        <v>148</v>
      </c>
      <c r="AK9" s="1" t="s">
        <v>93</v>
      </c>
      <c r="AL9" s="1" t="s">
        <v>149</v>
      </c>
      <c r="AM9" s="1" t="s">
        <v>65</v>
      </c>
      <c r="AN9" s="1" t="s">
        <v>150</v>
      </c>
      <c r="AO9" s="1" t="s">
        <v>93</v>
      </c>
      <c r="AP9" s="1" t="s">
        <v>140</v>
      </c>
      <c r="AQ9" s="1" t="s">
        <v>76</v>
      </c>
      <c r="AR9" s="1" t="s">
        <v>92</v>
      </c>
      <c r="AS9" s="1" t="s">
        <v>93</v>
      </c>
      <c r="AT9" s="1" t="s">
        <v>75</v>
      </c>
      <c r="AU9" s="1" t="s">
        <v>78</v>
      </c>
      <c r="AV9" s="1" t="s">
        <v>76</v>
      </c>
      <c r="AW9" s="1" t="s">
        <v>110</v>
      </c>
      <c r="AX9" s="1" t="s">
        <v>111</v>
      </c>
      <c r="AY9" s="1" t="s">
        <v>112</v>
      </c>
      <c r="AZ9" s="1" t="s">
        <v>113</v>
      </c>
      <c r="BA9" s="1" t="s">
        <v>151</v>
      </c>
      <c r="BB9" s="1" t="s">
        <v>152</v>
      </c>
      <c r="BC9" s="1" t="s">
        <v>85</v>
      </c>
      <c r="BD9" s="1" t="s">
        <v>153</v>
      </c>
      <c r="BE9" s="1" t="s">
        <v>87</v>
      </c>
      <c r="BF9" s="1" t="s">
        <v>90</v>
      </c>
      <c r="BG9" s="1" t="s">
        <v>71</v>
      </c>
      <c r="BH9" s="1" t="s">
        <v>71</v>
      </c>
      <c r="BI9" s="1" t="s">
        <v>71</v>
      </c>
    </row>
    <row r="10" spans="1:62" x14ac:dyDescent="0.2">
      <c r="A10" s="2">
        <v>45350.797931655092</v>
      </c>
      <c r="B10" s="1" t="s">
        <v>154</v>
      </c>
      <c r="C10" s="1" t="s">
        <v>63</v>
      </c>
      <c r="D10" s="1" t="s">
        <v>88</v>
      </c>
      <c r="E10" s="1" t="s">
        <v>65</v>
      </c>
      <c r="G10" s="1" t="s">
        <v>89</v>
      </c>
      <c r="H10" s="1" t="s">
        <v>67</v>
      </c>
      <c r="I10" s="1">
        <v>5</v>
      </c>
      <c r="J10" s="1">
        <v>5</v>
      </c>
      <c r="K10" s="1">
        <v>5</v>
      </c>
      <c r="L10" s="1">
        <v>3</v>
      </c>
      <c r="M10" s="1">
        <v>5</v>
      </c>
      <c r="N10" s="1">
        <v>5</v>
      </c>
      <c r="O10" s="1">
        <v>5</v>
      </c>
      <c r="P10" s="1">
        <v>5</v>
      </c>
      <c r="Q10" s="1">
        <v>5</v>
      </c>
      <c r="R10" s="1">
        <v>5</v>
      </c>
      <c r="S10" s="1" t="s">
        <v>127</v>
      </c>
      <c r="T10" s="1" t="s">
        <v>90</v>
      </c>
      <c r="U10" s="1">
        <v>5</v>
      </c>
      <c r="V10" s="1">
        <v>5</v>
      </c>
      <c r="W10" s="1">
        <v>5</v>
      </c>
      <c r="X10" s="1">
        <v>5</v>
      </c>
      <c r="Y10" s="1">
        <v>5</v>
      </c>
      <c r="Z10" s="1">
        <v>5</v>
      </c>
      <c r="AA10" s="1">
        <v>5</v>
      </c>
      <c r="AB10" s="1">
        <v>5</v>
      </c>
      <c r="AC10" s="1">
        <v>5</v>
      </c>
      <c r="AD10" s="1">
        <v>4</v>
      </c>
      <c r="AE10" s="1">
        <v>5</v>
      </c>
      <c r="AF10" s="1">
        <v>4</v>
      </c>
      <c r="AG10" s="1" t="s">
        <v>155</v>
      </c>
      <c r="AH10" s="1" t="s">
        <v>102</v>
      </c>
      <c r="AI10" s="1" t="s">
        <v>72</v>
      </c>
      <c r="AM10" s="1" t="s">
        <v>65</v>
      </c>
      <c r="AN10" s="1" t="s">
        <v>156</v>
      </c>
      <c r="AO10" s="1" t="s">
        <v>107</v>
      </c>
      <c r="AP10" s="1" t="s">
        <v>109</v>
      </c>
      <c r="AQ10" s="1" t="s">
        <v>72</v>
      </c>
      <c r="AU10" s="1" t="s">
        <v>78</v>
      </c>
      <c r="AV10" s="1" t="s">
        <v>72</v>
      </c>
      <c r="AW10" s="1" t="s">
        <v>110</v>
      </c>
      <c r="AX10" s="1" t="s">
        <v>131</v>
      </c>
      <c r="AY10" s="1" t="s">
        <v>81</v>
      </c>
      <c r="AZ10" s="1" t="s">
        <v>142</v>
      </c>
      <c r="BA10" s="1" t="s">
        <v>157</v>
      </c>
      <c r="BB10" s="1" t="s">
        <v>158</v>
      </c>
      <c r="BC10" s="1" t="s">
        <v>85</v>
      </c>
      <c r="BD10" s="1" t="s">
        <v>159</v>
      </c>
      <c r="BE10" s="1" t="s">
        <v>87</v>
      </c>
      <c r="BF10" s="1" t="s">
        <v>102</v>
      </c>
      <c r="BG10" s="1" t="s">
        <v>71</v>
      </c>
      <c r="BH10" s="1" t="s">
        <v>90</v>
      </c>
      <c r="BI10" s="1" t="s">
        <v>71</v>
      </c>
    </row>
    <row r="11" spans="1:62" x14ac:dyDescent="0.2">
      <c r="A11" s="2">
        <v>45350.80894570602</v>
      </c>
      <c r="B11" s="1" t="s">
        <v>154</v>
      </c>
      <c r="C11" s="1" t="s">
        <v>119</v>
      </c>
      <c r="D11" s="1" t="s">
        <v>126</v>
      </c>
      <c r="E11" s="1" t="s">
        <v>65</v>
      </c>
      <c r="G11" s="1" t="s">
        <v>103</v>
      </c>
      <c r="H11" s="1" t="s">
        <v>104</v>
      </c>
      <c r="I11" s="1">
        <v>3</v>
      </c>
      <c r="J11" s="1">
        <v>2</v>
      </c>
      <c r="K11" s="1">
        <v>3</v>
      </c>
      <c r="L11" s="1">
        <v>2</v>
      </c>
      <c r="M11" s="1">
        <v>3</v>
      </c>
      <c r="N11" s="1">
        <v>2</v>
      </c>
      <c r="O11" s="1">
        <v>3</v>
      </c>
      <c r="P11" s="1">
        <v>2</v>
      </c>
      <c r="Q11" s="1">
        <v>3</v>
      </c>
      <c r="R11" s="1">
        <v>2</v>
      </c>
      <c r="S11" s="1" t="s">
        <v>160</v>
      </c>
      <c r="T11" s="1" t="s">
        <v>69</v>
      </c>
      <c r="U11" s="1">
        <v>3</v>
      </c>
      <c r="V11" s="1">
        <v>2</v>
      </c>
      <c r="W11" s="1">
        <v>3</v>
      </c>
      <c r="X11" s="1">
        <v>2</v>
      </c>
      <c r="Y11" s="1">
        <v>3</v>
      </c>
      <c r="Z11" s="1">
        <v>2</v>
      </c>
      <c r="AA11" s="1">
        <v>3</v>
      </c>
      <c r="AB11" s="1">
        <v>2</v>
      </c>
      <c r="AC11" s="1">
        <v>3</v>
      </c>
      <c r="AD11" s="1">
        <v>2</v>
      </c>
      <c r="AE11" s="1">
        <v>3</v>
      </c>
      <c r="AF11" s="1">
        <v>2</v>
      </c>
      <c r="AG11" s="1" t="s">
        <v>161</v>
      </c>
      <c r="AH11" s="1" t="s">
        <v>71</v>
      </c>
      <c r="AI11" s="1" t="s">
        <v>65</v>
      </c>
      <c r="AJ11" s="1" t="s">
        <v>106</v>
      </c>
      <c r="AK11" s="1" t="s">
        <v>107</v>
      </c>
      <c r="AL11" s="1" t="s">
        <v>149</v>
      </c>
      <c r="AM11" s="1" t="s">
        <v>65</v>
      </c>
      <c r="AN11" s="1" t="s">
        <v>162</v>
      </c>
      <c r="AO11" s="1" t="s">
        <v>107</v>
      </c>
      <c r="AP11" s="1" t="s">
        <v>140</v>
      </c>
      <c r="AQ11" s="1" t="s">
        <v>76</v>
      </c>
      <c r="AR11" s="1" t="s">
        <v>73</v>
      </c>
      <c r="AS11" s="1" t="s">
        <v>129</v>
      </c>
      <c r="AT11" s="1" t="s">
        <v>95</v>
      </c>
      <c r="AU11" s="1" t="s">
        <v>163</v>
      </c>
      <c r="AV11" s="1" t="s">
        <v>76</v>
      </c>
      <c r="AW11" s="1" t="s">
        <v>110</v>
      </c>
      <c r="AX11" s="1" t="s">
        <v>131</v>
      </c>
      <c r="AY11" s="1" t="s">
        <v>141</v>
      </c>
      <c r="AZ11" s="1" t="s">
        <v>142</v>
      </c>
      <c r="BA11" s="1" t="s">
        <v>164</v>
      </c>
      <c r="BB11" s="1" t="s">
        <v>165</v>
      </c>
      <c r="BC11" s="1" t="s">
        <v>85</v>
      </c>
      <c r="BD11" s="1" t="s">
        <v>166</v>
      </c>
      <c r="BE11" s="1" t="s">
        <v>167</v>
      </c>
      <c r="BF11" s="1" t="s">
        <v>102</v>
      </c>
      <c r="BG11" s="1" t="s">
        <v>102</v>
      </c>
      <c r="BH11" s="1" t="s">
        <v>71</v>
      </c>
      <c r="BI11" s="1" t="s">
        <v>102</v>
      </c>
    </row>
    <row r="12" spans="1:62" x14ac:dyDescent="0.2">
      <c r="A12" s="2">
        <v>45350.809307118056</v>
      </c>
      <c r="B12" s="1" t="s">
        <v>154</v>
      </c>
      <c r="C12" s="1" t="s">
        <v>168</v>
      </c>
      <c r="D12" s="1" t="s">
        <v>126</v>
      </c>
      <c r="E12" s="1" t="s">
        <v>65</v>
      </c>
      <c r="G12" s="1" t="s">
        <v>103</v>
      </c>
      <c r="H12" s="1" t="s">
        <v>104</v>
      </c>
      <c r="I12" s="1">
        <v>4</v>
      </c>
      <c r="J12" s="1">
        <v>5</v>
      </c>
      <c r="K12" s="1">
        <v>5</v>
      </c>
      <c r="L12" s="1">
        <v>4</v>
      </c>
      <c r="M12" s="1">
        <v>4</v>
      </c>
      <c r="N12" s="1">
        <v>5</v>
      </c>
      <c r="O12" s="1">
        <v>4</v>
      </c>
      <c r="P12" s="1">
        <v>4</v>
      </c>
      <c r="Q12" s="1">
        <v>5</v>
      </c>
      <c r="R12" s="1">
        <v>4</v>
      </c>
      <c r="S12" s="1" t="s">
        <v>127</v>
      </c>
      <c r="T12" s="1" t="s">
        <v>69</v>
      </c>
      <c r="U12" s="1">
        <v>4</v>
      </c>
      <c r="V12" s="1">
        <v>5</v>
      </c>
      <c r="W12" s="1">
        <v>5</v>
      </c>
      <c r="X12" s="1">
        <v>4</v>
      </c>
      <c r="Y12" s="1">
        <v>5</v>
      </c>
      <c r="Z12" s="1">
        <v>4</v>
      </c>
      <c r="AA12" s="1">
        <v>5</v>
      </c>
      <c r="AB12" s="1">
        <v>5</v>
      </c>
      <c r="AC12" s="1">
        <v>5</v>
      </c>
      <c r="AD12" s="1">
        <v>4</v>
      </c>
      <c r="AE12" s="1">
        <v>5</v>
      </c>
      <c r="AF12" s="1">
        <v>4</v>
      </c>
      <c r="AG12" s="1" t="s">
        <v>169</v>
      </c>
      <c r="AH12" s="1" t="s">
        <v>102</v>
      </c>
      <c r="AI12" s="1" t="s">
        <v>65</v>
      </c>
      <c r="AJ12" s="1" t="s">
        <v>170</v>
      </c>
      <c r="AK12" s="1" t="s">
        <v>77</v>
      </c>
      <c r="AL12" s="1" t="s">
        <v>149</v>
      </c>
      <c r="AM12" s="1" t="s">
        <v>65</v>
      </c>
      <c r="AN12" s="1" t="s">
        <v>73</v>
      </c>
      <c r="AO12" s="1" t="s">
        <v>77</v>
      </c>
      <c r="AP12" s="1" t="s">
        <v>140</v>
      </c>
      <c r="AQ12" s="1" t="s">
        <v>76</v>
      </c>
      <c r="AR12" s="1" t="s">
        <v>73</v>
      </c>
      <c r="AS12" s="1" t="s">
        <v>77</v>
      </c>
      <c r="AT12" s="1" t="s">
        <v>95</v>
      </c>
      <c r="AU12" s="1" t="s">
        <v>78</v>
      </c>
      <c r="AV12" s="1" t="s">
        <v>76</v>
      </c>
      <c r="AW12" s="1" t="s">
        <v>110</v>
      </c>
      <c r="AX12" s="1" t="s">
        <v>111</v>
      </c>
      <c r="AY12" s="1" t="s">
        <v>141</v>
      </c>
      <c r="AZ12" s="1" t="s">
        <v>113</v>
      </c>
      <c r="BA12" s="1" t="s">
        <v>171</v>
      </c>
      <c r="BB12" s="1" t="s">
        <v>165</v>
      </c>
      <c r="BC12" s="1" t="s">
        <v>85</v>
      </c>
      <c r="BD12" s="1" t="s">
        <v>117</v>
      </c>
      <c r="BE12" s="1" t="s">
        <v>87</v>
      </c>
      <c r="BF12" s="1" t="s">
        <v>71</v>
      </c>
      <c r="BG12" s="1" t="s">
        <v>102</v>
      </c>
      <c r="BH12" s="1" t="s">
        <v>102</v>
      </c>
      <c r="BI12" s="1" t="s">
        <v>90</v>
      </c>
    </row>
    <row r="13" spans="1:62" x14ac:dyDescent="0.2">
      <c r="A13" s="2">
        <v>45350.812173379629</v>
      </c>
      <c r="B13" s="1" t="s">
        <v>62</v>
      </c>
      <c r="C13" s="1" t="s">
        <v>63</v>
      </c>
      <c r="D13" s="1" t="s">
        <v>172</v>
      </c>
      <c r="E13" s="1" t="s">
        <v>72</v>
      </c>
      <c r="F13" s="1" t="s">
        <v>173</v>
      </c>
    </row>
    <row r="14" spans="1:62" x14ac:dyDescent="0.2">
      <c r="A14" s="2">
        <v>45350.817099108797</v>
      </c>
      <c r="B14" s="1" t="s">
        <v>122</v>
      </c>
      <c r="C14" s="1" t="s">
        <v>119</v>
      </c>
      <c r="D14" s="1" t="s">
        <v>88</v>
      </c>
      <c r="E14" s="1" t="s">
        <v>72</v>
      </c>
      <c r="F14" s="1" t="s">
        <v>121</v>
      </c>
    </row>
    <row r="15" spans="1:62" x14ac:dyDescent="0.2">
      <c r="A15" s="2">
        <v>45350.822477627313</v>
      </c>
      <c r="B15" s="1" t="s">
        <v>122</v>
      </c>
      <c r="C15" s="1" t="s">
        <v>63</v>
      </c>
      <c r="D15" s="1" t="s">
        <v>88</v>
      </c>
      <c r="E15" s="1" t="s">
        <v>65</v>
      </c>
      <c r="G15" s="1" t="s">
        <v>103</v>
      </c>
      <c r="H15" s="1" t="s">
        <v>174</v>
      </c>
      <c r="I15" s="1">
        <v>5</v>
      </c>
      <c r="J15" s="1">
        <v>5</v>
      </c>
      <c r="K15" s="1">
        <v>5</v>
      </c>
      <c r="L15" s="1">
        <v>3</v>
      </c>
      <c r="M15" s="1">
        <v>5</v>
      </c>
      <c r="N15" s="1">
        <v>5</v>
      </c>
      <c r="O15" s="1">
        <v>4</v>
      </c>
      <c r="P15" s="1">
        <v>4</v>
      </c>
      <c r="Q15" s="1">
        <v>5</v>
      </c>
      <c r="R15" s="1">
        <v>2</v>
      </c>
      <c r="S15" s="1" t="s">
        <v>160</v>
      </c>
      <c r="T15" s="1" t="s">
        <v>69</v>
      </c>
      <c r="U15" s="1">
        <v>4</v>
      </c>
      <c r="V15" s="1">
        <v>4</v>
      </c>
      <c r="W15" s="1">
        <v>4</v>
      </c>
      <c r="X15" s="1">
        <v>3</v>
      </c>
      <c r="Y15" s="1">
        <v>4</v>
      </c>
      <c r="Z15" s="1">
        <v>4</v>
      </c>
      <c r="AA15" s="1">
        <v>4</v>
      </c>
      <c r="AB15" s="1">
        <v>4</v>
      </c>
      <c r="AC15" s="1">
        <v>4</v>
      </c>
      <c r="AD15" s="1">
        <v>4</v>
      </c>
      <c r="AE15" s="1">
        <v>4</v>
      </c>
      <c r="AF15" s="1">
        <v>4</v>
      </c>
      <c r="AG15" s="1" t="s">
        <v>175</v>
      </c>
      <c r="AH15" s="1" t="s">
        <v>102</v>
      </c>
      <c r="AI15" s="1" t="s">
        <v>72</v>
      </c>
      <c r="AM15" s="1" t="s">
        <v>65</v>
      </c>
      <c r="AN15" s="1" t="s">
        <v>94</v>
      </c>
      <c r="AO15" s="1" t="s">
        <v>107</v>
      </c>
      <c r="AP15" s="1" t="s">
        <v>140</v>
      </c>
      <c r="AQ15" s="1" t="s">
        <v>76</v>
      </c>
      <c r="AR15" s="1" t="s">
        <v>73</v>
      </c>
      <c r="AS15" s="1" t="s">
        <v>107</v>
      </c>
      <c r="AT15" s="1" t="s">
        <v>75</v>
      </c>
      <c r="AU15" s="1" t="s">
        <v>78</v>
      </c>
      <c r="AV15" s="1" t="s">
        <v>76</v>
      </c>
      <c r="AW15" s="1" t="s">
        <v>110</v>
      </c>
      <c r="AX15" s="1" t="s">
        <v>111</v>
      </c>
      <c r="AY15" s="1" t="s">
        <v>141</v>
      </c>
      <c r="AZ15" s="1" t="s">
        <v>113</v>
      </c>
      <c r="BA15" s="1" t="s">
        <v>176</v>
      </c>
      <c r="BB15" s="1" t="s">
        <v>177</v>
      </c>
      <c r="BC15" s="1" t="s">
        <v>134</v>
      </c>
      <c r="BD15" s="1" t="s">
        <v>117</v>
      </c>
      <c r="BE15" s="1" t="s">
        <v>167</v>
      </c>
      <c r="BF15" s="1" t="s">
        <v>102</v>
      </c>
      <c r="BG15" s="1" t="s">
        <v>102</v>
      </c>
      <c r="BH15" s="1" t="s">
        <v>102</v>
      </c>
      <c r="BI15" s="1" t="s">
        <v>71</v>
      </c>
      <c r="BJ15" s="1" t="s">
        <v>178</v>
      </c>
    </row>
    <row r="16" spans="1:62" x14ac:dyDescent="0.2">
      <c r="A16" s="2">
        <v>45350.823106006945</v>
      </c>
      <c r="B16" s="1" t="s">
        <v>118</v>
      </c>
      <c r="C16" s="1" t="s">
        <v>119</v>
      </c>
      <c r="D16" s="1" t="s">
        <v>179</v>
      </c>
      <c r="E16" s="1" t="s">
        <v>65</v>
      </c>
      <c r="G16" s="1" t="s">
        <v>180</v>
      </c>
      <c r="H16" s="1" t="s">
        <v>104</v>
      </c>
      <c r="I16" s="1">
        <v>3</v>
      </c>
      <c r="J16" s="1">
        <v>3</v>
      </c>
      <c r="K16" s="1">
        <v>3</v>
      </c>
      <c r="L16" s="1">
        <v>3</v>
      </c>
      <c r="M16" s="1">
        <v>3</v>
      </c>
      <c r="N16" s="1">
        <v>3</v>
      </c>
      <c r="O16" s="1">
        <v>3</v>
      </c>
      <c r="P16" s="1">
        <v>3</v>
      </c>
      <c r="Q16" s="1">
        <v>3</v>
      </c>
      <c r="R16" s="1">
        <v>3</v>
      </c>
      <c r="S16" s="1" t="s">
        <v>68</v>
      </c>
      <c r="T16" s="1" t="s">
        <v>69</v>
      </c>
      <c r="U16" s="1">
        <v>3</v>
      </c>
      <c r="V16" s="1">
        <v>3</v>
      </c>
      <c r="W16" s="1">
        <v>3</v>
      </c>
      <c r="X16" s="1">
        <v>3</v>
      </c>
      <c r="Y16" s="1">
        <v>3</v>
      </c>
      <c r="Z16" s="1">
        <v>3</v>
      </c>
      <c r="AA16" s="1">
        <v>3</v>
      </c>
      <c r="AB16" s="1">
        <v>3</v>
      </c>
      <c r="AC16" s="1">
        <v>3</v>
      </c>
      <c r="AD16" s="1">
        <v>3</v>
      </c>
      <c r="AE16" s="1">
        <v>3</v>
      </c>
      <c r="AF16" s="1">
        <v>3</v>
      </c>
      <c r="AG16" s="1" t="s">
        <v>181</v>
      </c>
      <c r="AH16" s="1" t="s">
        <v>102</v>
      </c>
      <c r="AI16" s="1" t="s">
        <v>65</v>
      </c>
      <c r="AJ16" s="1" t="s">
        <v>170</v>
      </c>
      <c r="AK16" s="1" t="s">
        <v>93</v>
      </c>
      <c r="AL16" s="1" t="s">
        <v>149</v>
      </c>
      <c r="AM16" s="1" t="s">
        <v>65</v>
      </c>
      <c r="AN16" s="1" t="s">
        <v>73</v>
      </c>
      <c r="AO16" s="1" t="s">
        <v>93</v>
      </c>
      <c r="AP16" s="1" t="s">
        <v>140</v>
      </c>
      <c r="AQ16" s="1" t="s">
        <v>76</v>
      </c>
      <c r="AR16" s="1" t="s">
        <v>73</v>
      </c>
      <c r="AS16" s="1" t="s">
        <v>74</v>
      </c>
      <c r="AT16" s="1" t="s">
        <v>75</v>
      </c>
      <c r="AU16" s="1" t="s">
        <v>90</v>
      </c>
      <c r="AV16" s="1" t="s">
        <v>182</v>
      </c>
      <c r="AW16" s="1" t="s">
        <v>110</v>
      </c>
      <c r="AX16" s="1" t="s">
        <v>131</v>
      </c>
      <c r="AY16" s="1" t="s">
        <v>183</v>
      </c>
      <c r="AZ16" s="1" t="s">
        <v>113</v>
      </c>
      <c r="BA16" s="1" t="s">
        <v>184</v>
      </c>
      <c r="BB16" s="1" t="s">
        <v>185</v>
      </c>
      <c r="BC16" s="1" t="s">
        <v>85</v>
      </c>
      <c r="BD16" s="1" t="s">
        <v>186</v>
      </c>
      <c r="BE16" s="1" t="s">
        <v>87</v>
      </c>
      <c r="BF16" s="1" t="s">
        <v>187</v>
      </c>
      <c r="BG16" s="1" t="s">
        <v>102</v>
      </c>
      <c r="BH16" s="1" t="s">
        <v>102</v>
      </c>
      <c r="BI16" s="1" t="s">
        <v>102</v>
      </c>
    </row>
    <row r="17" spans="1:62" x14ac:dyDescent="0.2">
      <c r="A17" s="2">
        <v>45350.823514340278</v>
      </c>
      <c r="B17" s="1" t="s">
        <v>62</v>
      </c>
      <c r="C17" s="1" t="s">
        <v>63</v>
      </c>
      <c r="D17" s="1" t="s">
        <v>64</v>
      </c>
      <c r="E17" s="1" t="s">
        <v>65</v>
      </c>
      <c r="G17" s="1" t="s">
        <v>103</v>
      </c>
      <c r="H17" s="1" t="s">
        <v>188</v>
      </c>
      <c r="I17" s="1">
        <v>5</v>
      </c>
      <c r="J17" s="1">
        <v>5</v>
      </c>
      <c r="K17" s="1">
        <v>5</v>
      </c>
      <c r="L17" s="1">
        <v>5</v>
      </c>
      <c r="M17" s="1">
        <v>5</v>
      </c>
      <c r="N17" s="1">
        <v>5</v>
      </c>
      <c r="O17" s="1">
        <v>5</v>
      </c>
      <c r="P17" s="1">
        <v>5</v>
      </c>
      <c r="Q17" s="1">
        <v>5</v>
      </c>
      <c r="R17" s="1">
        <v>5</v>
      </c>
      <c r="S17" s="1" t="s">
        <v>68</v>
      </c>
      <c r="T17" s="1" t="s">
        <v>138</v>
      </c>
      <c r="U17" s="1">
        <v>5</v>
      </c>
      <c r="V17" s="1">
        <v>5</v>
      </c>
      <c r="W17" s="1">
        <v>5</v>
      </c>
      <c r="X17" s="1">
        <v>5</v>
      </c>
      <c r="Y17" s="1">
        <v>5</v>
      </c>
      <c r="Z17" s="1">
        <v>5</v>
      </c>
      <c r="AA17" s="1">
        <v>5</v>
      </c>
      <c r="AB17" s="1">
        <v>5</v>
      </c>
      <c r="AC17" s="1">
        <v>5</v>
      </c>
      <c r="AD17" s="1">
        <v>5</v>
      </c>
      <c r="AE17" s="1">
        <v>5</v>
      </c>
      <c r="AF17" s="1">
        <v>5</v>
      </c>
      <c r="AG17" s="1" t="s">
        <v>189</v>
      </c>
      <c r="AH17" s="1" t="s">
        <v>102</v>
      </c>
      <c r="AI17" s="1" t="s">
        <v>65</v>
      </c>
      <c r="AJ17" s="1" t="s">
        <v>190</v>
      </c>
      <c r="AK17" s="1" t="s">
        <v>74</v>
      </c>
      <c r="AL17" s="1" t="s">
        <v>191</v>
      </c>
      <c r="AM17" s="1" t="s">
        <v>65</v>
      </c>
      <c r="AN17" s="1" t="s">
        <v>73</v>
      </c>
      <c r="AO17" s="1" t="s">
        <v>74</v>
      </c>
      <c r="AP17" s="1" t="s">
        <v>140</v>
      </c>
      <c r="AQ17" s="1" t="s">
        <v>76</v>
      </c>
      <c r="AR17" s="1" t="s">
        <v>73</v>
      </c>
      <c r="AS17" s="1" t="s">
        <v>74</v>
      </c>
      <c r="AT17" s="1" t="s">
        <v>75</v>
      </c>
      <c r="AU17" s="1" t="s">
        <v>163</v>
      </c>
      <c r="AV17" s="1" t="s">
        <v>76</v>
      </c>
      <c r="AW17" s="1" t="s">
        <v>110</v>
      </c>
      <c r="AX17" s="1" t="s">
        <v>131</v>
      </c>
      <c r="AY17" s="1" t="s">
        <v>141</v>
      </c>
      <c r="AZ17" s="1" t="s">
        <v>142</v>
      </c>
      <c r="BA17" s="1" t="s">
        <v>192</v>
      </c>
      <c r="BB17" s="1" t="s">
        <v>185</v>
      </c>
      <c r="BC17" s="1" t="s">
        <v>85</v>
      </c>
      <c r="BD17" s="1" t="s">
        <v>135</v>
      </c>
      <c r="BE17" s="1" t="s">
        <v>167</v>
      </c>
      <c r="BF17" s="1" t="s">
        <v>102</v>
      </c>
      <c r="BG17" s="1" t="s">
        <v>102</v>
      </c>
      <c r="BH17" s="1" t="s">
        <v>102</v>
      </c>
      <c r="BI17" s="1" t="s">
        <v>102</v>
      </c>
    </row>
    <row r="18" spans="1:62" x14ac:dyDescent="0.2">
      <c r="A18" s="2">
        <v>45350.824253402781</v>
      </c>
      <c r="B18" s="1" t="s">
        <v>118</v>
      </c>
      <c r="C18" s="1" t="s">
        <v>63</v>
      </c>
      <c r="D18" s="1" t="s">
        <v>88</v>
      </c>
      <c r="E18" s="1" t="s">
        <v>65</v>
      </c>
      <c r="G18" s="1" t="s">
        <v>103</v>
      </c>
      <c r="H18" s="1" t="s">
        <v>104</v>
      </c>
      <c r="I18" s="1">
        <v>5</v>
      </c>
      <c r="J18" s="1">
        <v>5</v>
      </c>
      <c r="K18" s="1">
        <v>5</v>
      </c>
      <c r="L18" s="1">
        <v>5</v>
      </c>
      <c r="M18" s="1">
        <v>5</v>
      </c>
      <c r="N18" s="1">
        <v>5</v>
      </c>
      <c r="O18" s="1">
        <v>5</v>
      </c>
      <c r="P18" s="1">
        <v>5</v>
      </c>
      <c r="Q18" s="1">
        <v>5</v>
      </c>
      <c r="R18" s="1">
        <v>5</v>
      </c>
      <c r="S18" s="1" t="s">
        <v>127</v>
      </c>
      <c r="T18" s="1" t="s">
        <v>69</v>
      </c>
      <c r="U18" s="1">
        <v>4</v>
      </c>
      <c r="V18" s="1">
        <v>5</v>
      </c>
      <c r="W18" s="1">
        <v>5</v>
      </c>
      <c r="X18" s="1">
        <v>4</v>
      </c>
      <c r="Y18" s="1">
        <v>5</v>
      </c>
      <c r="Z18" s="1">
        <v>5</v>
      </c>
      <c r="AA18" s="1">
        <v>5</v>
      </c>
      <c r="AB18" s="1">
        <v>5</v>
      </c>
      <c r="AC18" s="1">
        <v>5</v>
      </c>
      <c r="AD18" s="1">
        <v>5</v>
      </c>
      <c r="AE18" s="1">
        <v>5</v>
      </c>
      <c r="AF18" s="1">
        <v>5</v>
      </c>
      <c r="AG18" s="1" t="s">
        <v>193</v>
      </c>
      <c r="AH18" s="1" t="s">
        <v>102</v>
      </c>
      <c r="AI18" s="1" t="s">
        <v>72</v>
      </c>
      <c r="AM18" s="1" t="s">
        <v>65</v>
      </c>
      <c r="AN18" s="1" t="s">
        <v>73</v>
      </c>
      <c r="AO18" s="1" t="s">
        <v>93</v>
      </c>
      <c r="AP18" s="1" t="s">
        <v>194</v>
      </c>
      <c r="AQ18" s="1" t="s">
        <v>72</v>
      </c>
      <c r="AU18" s="1" t="s">
        <v>78</v>
      </c>
      <c r="AV18" s="1" t="s">
        <v>76</v>
      </c>
      <c r="AW18" s="1" t="s">
        <v>110</v>
      </c>
      <c r="AX18" s="1" t="s">
        <v>97</v>
      </c>
      <c r="AY18" s="1" t="s">
        <v>183</v>
      </c>
      <c r="AZ18" s="1" t="s">
        <v>82</v>
      </c>
      <c r="BA18" s="1" t="s">
        <v>192</v>
      </c>
      <c r="BB18" s="1" t="s">
        <v>195</v>
      </c>
      <c r="BC18" s="1" t="s">
        <v>85</v>
      </c>
      <c r="BD18" s="1" t="s">
        <v>196</v>
      </c>
      <c r="BE18" s="1" t="s">
        <v>87</v>
      </c>
      <c r="BF18" s="1" t="s">
        <v>102</v>
      </c>
      <c r="BG18" s="1" t="s">
        <v>102</v>
      </c>
      <c r="BH18" s="1" t="s">
        <v>102</v>
      </c>
      <c r="BI18" s="1" t="s">
        <v>102</v>
      </c>
    </row>
    <row r="19" spans="1:62" x14ac:dyDescent="0.2">
      <c r="A19" s="2">
        <v>45350.827239675928</v>
      </c>
      <c r="B19" s="1" t="s">
        <v>122</v>
      </c>
      <c r="C19" s="1" t="s">
        <v>119</v>
      </c>
      <c r="D19" s="1" t="s">
        <v>88</v>
      </c>
      <c r="E19" s="1" t="s">
        <v>65</v>
      </c>
      <c r="G19" s="1" t="s">
        <v>103</v>
      </c>
      <c r="H19" s="1" t="s">
        <v>67</v>
      </c>
      <c r="I19" s="1">
        <v>5</v>
      </c>
      <c r="J19" s="1">
        <v>5</v>
      </c>
      <c r="K19" s="1">
        <v>5</v>
      </c>
      <c r="L19" s="1">
        <v>4</v>
      </c>
      <c r="M19" s="1">
        <v>5</v>
      </c>
      <c r="N19" s="1">
        <v>5</v>
      </c>
      <c r="O19" s="1">
        <v>5</v>
      </c>
      <c r="P19" s="1">
        <v>5</v>
      </c>
      <c r="Q19" s="1">
        <v>5</v>
      </c>
      <c r="R19" s="1">
        <v>3</v>
      </c>
      <c r="S19" s="1" t="s">
        <v>127</v>
      </c>
      <c r="T19" s="1" t="s">
        <v>69</v>
      </c>
      <c r="U19" s="1">
        <v>5</v>
      </c>
      <c r="V19" s="1">
        <v>5</v>
      </c>
      <c r="W19" s="1">
        <v>5</v>
      </c>
      <c r="X19" s="1">
        <v>4</v>
      </c>
      <c r="Y19" s="1">
        <v>5</v>
      </c>
      <c r="Z19" s="1">
        <v>5</v>
      </c>
      <c r="AA19" s="1">
        <v>5</v>
      </c>
      <c r="AB19" s="1">
        <v>5</v>
      </c>
      <c r="AC19" s="1">
        <v>4</v>
      </c>
      <c r="AD19" s="1">
        <v>4</v>
      </c>
      <c r="AE19" s="1">
        <v>5</v>
      </c>
      <c r="AF19" s="1">
        <v>4</v>
      </c>
      <c r="AG19" s="1" t="s">
        <v>197</v>
      </c>
      <c r="AH19" s="1" t="s">
        <v>102</v>
      </c>
      <c r="AI19" s="1" t="s">
        <v>65</v>
      </c>
      <c r="AJ19" s="1" t="s">
        <v>198</v>
      </c>
      <c r="AK19" s="1" t="s">
        <v>107</v>
      </c>
      <c r="AL19" s="1" t="s">
        <v>149</v>
      </c>
      <c r="AM19" s="1" t="s">
        <v>65</v>
      </c>
      <c r="AN19" s="1" t="s">
        <v>92</v>
      </c>
      <c r="AO19" s="1" t="s">
        <v>107</v>
      </c>
      <c r="AP19" s="1" t="s">
        <v>140</v>
      </c>
      <c r="AQ19" s="1" t="s">
        <v>76</v>
      </c>
      <c r="AR19" s="1" t="s">
        <v>156</v>
      </c>
      <c r="AS19" s="1" t="s">
        <v>107</v>
      </c>
      <c r="AT19" s="1" t="s">
        <v>95</v>
      </c>
      <c r="AU19" s="1" t="s">
        <v>199</v>
      </c>
      <c r="AV19" s="1" t="s">
        <v>76</v>
      </c>
      <c r="AW19" s="1" t="s">
        <v>110</v>
      </c>
      <c r="AX19" s="1" t="s">
        <v>131</v>
      </c>
      <c r="AY19" s="1" t="s">
        <v>141</v>
      </c>
      <c r="AZ19" s="1" t="s">
        <v>113</v>
      </c>
      <c r="BA19" s="1" t="s">
        <v>200</v>
      </c>
      <c r="BB19" s="1" t="s">
        <v>201</v>
      </c>
      <c r="BC19" s="1" t="s">
        <v>202</v>
      </c>
      <c r="BD19" s="1" t="s">
        <v>135</v>
      </c>
      <c r="BE19" s="1" t="s">
        <v>87</v>
      </c>
      <c r="BF19" s="1" t="s">
        <v>102</v>
      </c>
      <c r="BG19" s="1" t="s">
        <v>102</v>
      </c>
      <c r="BH19" s="1" t="s">
        <v>102</v>
      </c>
      <c r="BI19" s="1" t="s">
        <v>71</v>
      </c>
      <c r="BJ19" s="1" t="s">
        <v>203</v>
      </c>
    </row>
    <row r="20" spans="1:62" x14ac:dyDescent="0.2">
      <c r="A20" s="2">
        <v>45350.832461840277</v>
      </c>
      <c r="B20" s="1" t="s">
        <v>154</v>
      </c>
      <c r="C20" s="1" t="s">
        <v>63</v>
      </c>
      <c r="D20" s="1" t="s">
        <v>146</v>
      </c>
      <c r="E20" s="1" t="s">
        <v>65</v>
      </c>
      <c r="G20" s="1" t="s">
        <v>66</v>
      </c>
      <c r="H20" s="1" t="s">
        <v>67</v>
      </c>
      <c r="I20" s="1">
        <v>5</v>
      </c>
      <c r="J20" s="1">
        <v>5</v>
      </c>
      <c r="K20" s="1">
        <v>4</v>
      </c>
      <c r="L20" s="1">
        <v>4</v>
      </c>
      <c r="M20" s="1">
        <v>4</v>
      </c>
      <c r="N20" s="1">
        <v>3</v>
      </c>
      <c r="O20" s="1">
        <v>5</v>
      </c>
      <c r="P20" s="1">
        <v>5</v>
      </c>
      <c r="Q20" s="1">
        <v>3</v>
      </c>
      <c r="R20" s="1">
        <v>3</v>
      </c>
      <c r="S20" s="1" t="s">
        <v>127</v>
      </c>
      <c r="T20" s="1" t="s">
        <v>90</v>
      </c>
      <c r="U20" s="1">
        <v>5</v>
      </c>
      <c r="V20" s="1">
        <v>5</v>
      </c>
      <c r="W20" s="1">
        <v>5</v>
      </c>
      <c r="X20" s="1">
        <v>4</v>
      </c>
      <c r="Y20" s="1">
        <v>5</v>
      </c>
      <c r="Z20" s="1">
        <v>4</v>
      </c>
      <c r="AA20" s="1">
        <v>4</v>
      </c>
      <c r="AB20" s="1">
        <v>5</v>
      </c>
      <c r="AC20" s="1">
        <v>5</v>
      </c>
      <c r="AD20" s="1">
        <v>3</v>
      </c>
      <c r="AE20" s="1">
        <v>4</v>
      </c>
      <c r="AF20" s="1">
        <v>4</v>
      </c>
      <c r="AG20" s="1" t="s">
        <v>204</v>
      </c>
      <c r="AH20" s="1" t="s">
        <v>102</v>
      </c>
      <c r="AI20" s="1" t="s">
        <v>65</v>
      </c>
      <c r="AJ20" s="1" t="s">
        <v>198</v>
      </c>
      <c r="AK20" s="1" t="s">
        <v>107</v>
      </c>
      <c r="AL20" s="1" t="s">
        <v>108</v>
      </c>
      <c r="AM20" s="1" t="s">
        <v>65</v>
      </c>
      <c r="AN20" s="1" t="s">
        <v>73</v>
      </c>
      <c r="AO20" s="1" t="s">
        <v>93</v>
      </c>
      <c r="AP20" s="1" t="s">
        <v>140</v>
      </c>
      <c r="AQ20" s="1" t="s">
        <v>76</v>
      </c>
      <c r="AR20" s="1" t="s">
        <v>73</v>
      </c>
      <c r="AS20" s="1" t="s">
        <v>74</v>
      </c>
      <c r="AT20" s="1" t="s">
        <v>205</v>
      </c>
      <c r="AU20" s="1" t="s">
        <v>78</v>
      </c>
      <c r="AV20" s="1" t="s">
        <v>76</v>
      </c>
      <c r="AW20" s="1" t="s">
        <v>110</v>
      </c>
      <c r="AX20" s="1" t="s">
        <v>111</v>
      </c>
      <c r="AY20" s="1" t="s">
        <v>112</v>
      </c>
      <c r="AZ20" s="1" t="s">
        <v>113</v>
      </c>
      <c r="BA20" s="1" t="s">
        <v>206</v>
      </c>
      <c r="BB20" s="1" t="s">
        <v>185</v>
      </c>
      <c r="BC20" s="1" t="s">
        <v>134</v>
      </c>
      <c r="BD20" s="1" t="s">
        <v>207</v>
      </c>
      <c r="BE20" s="1" t="s">
        <v>87</v>
      </c>
      <c r="BF20" s="1" t="s">
        <v>90</v>
      </c>
      <c r="BG20" s="1" t="s">
        <v>71</v>
      </c>
      <c r="BH20" s="1" t="s">
        <v>71</v>
      </c>
      <c r="BI20" s="1" t="s">
        <v>90</v>
      </c>
    </row>
    <row r="21" spans="1:62" x14ac:dyDescent="0.2">
      <c r="A21" s="2">
        <v>45350.833574282406</v>
      </c>
      <c r="B21" s="1" t="s">
        <v>62</v>
      </c>
      <c r="C21" s="1" t="s">
        <v>63</v>
      </c>
      <c r="D21" s="1" t="s">
        <v>208</v>
      </c>
      <c r="E21" s="1" t="s">
        <v>72</v>
      </c>
      <c r="F21" s="1" t="s">
        <v>121</v>
      </c>
    </row>
    <row r="22" spans="1:62" x14ac:dyDescent="0.2">
      <c r="A22" s="2">
        <v>45350.834502372687</v>
      </c>
      <c r="B22" s="1" t="s">
        <v>122</v>
      </c>
      <c r="C22" s="1" t="s">
        <v>125</v>
      </c>
      <c r="D22" s="1" t="s">
        <v>209</v>
      </c>
      <c r="E22" s="1" t="s">
        <v>65</v>
      </c>
      <c r="G22" s="1" t="s">
        <v>66</v>
      </c>
      <c r="H22" s="1" t="s">
        <v>67</v>
      </c>
      <c r="I22" s="1">
        <v>5</v>
      </c>
      <c r="J22" s="1">
        <v>5</v>
      </c>
      <c r="K22" s="1">
        <v>5</v>
      </c>
      <c r="L22" s="1">
        <v>5</v>
      </c>
      <c r="M22" s="1">
        <v>5</v>
      </c>
      <c r="N22" s="1">
        <v>5</v>
      </c>
      <c r="O22" s="1">
        <v>5</v>
      </c>
      <c r="P22" s="1">
        <v>5</v>
      </c>
      <c r="Q22" s="1">
        <v>5</v>
      </c>
      <c r="R22" s="1">
        <v>5</v>
      </c>
      <c r="S22" s="1" t="s">
        <v>68</v>
      </c>
      <c r="T22" s="1" t="s">
        <v>90</v>
      </c>
      <c r="U22" s="1">
        <v>5</v>
      </c>
      <c r="V22" s="1">
        <v>5</v>
      </c>
      <c r="W22" s="1">
        <v>3</v>
      </c>
      <c r="X22" s="1">
        <v>5</v>
      </c>
      <c r="Y22" s="1">
        <v>5</v>
      </c>
      <c r="Z22" s="1">
        <v>5</v>
      </c>
      <c r="AA22" s="1">
        <v>5</v>
      </c>
      <c r="AB22" s="1">
        <v>5</v>
      </c>
      <c r="AC22" s="1">
        <v>5</v>
      </c>
      <c r="AD22" s="1">
        <v>5</v>
      </c>
      <c r="AE22" s="1">
        <v>5</v>
      </c>
      <c r="AF22" s="1">
        <v>5</v>
      </c>
      <c r="AG22" s="1" t="s">
        <v>105</v>
      </c>
      <c r="AH22" s="1" t="s">
        <v>102</v>
      </c>
      <c r="AI22" s="1" t="s">
        <v>65</v>
      </c>
      <c r="AJ22" s="1" t="s">
        <v>170</v>
      </c>
      <c r="AK22" s="1" t="s">
        <v>107</v>
      </c>
      <c r="AL22" s="1" t="s">
        <v>149</v>
      </c>
      <c r="AM22" s="1" t="s">
        <v>65</v>
      </c>
      <c r="AN22" s="1" t="s">
        <v>73</v>
      </c>
      <c r="AO22" s="1" t="s">
        <v>107</v>
      </c>
      <c r="AP22" s="1" t="s">
        <v>109</v>
      </c>
      <c r="AQ22" s="1" t="s">
        <v>76</v>
      </c>
      <c r="AR22" s="1" t="s">
        <v>156</v>
      </c>
      <c r="AS22" s="1" t="s">
        <v>107</v>
      </c>
      <c r="AT22" s="1" t="s">
        <v>95</v>
      </c>
      <c r="AU22" s="1" t="s">
        <v>130</v>
      </c>
      <c r="AV22" s="1" t="s">
        <v>76</v>
      </c>
      <c r="AW22" s="1" t="s">
        <v>110</v>
      </c>
      <c r="AX22" s="1" t="s">
        <v>131</v>
      </c>
      <c r="AY22" s="1" t="s">
        <v>112</v>
      </c>
      <c r="AZ22" s="1" t="s">
        <v>113</v>
      </c>
      <c r="BA22" s="1" t="s">
        <v>210</v>
      </c>
      <c r="BB22" s="1" t="s">
        <v>133</v>
      </c>
      <c r="BC22" s="1" t="s">
        <v>134</v>
      </c>
      <c r="BD22" s="1" t="s">
        <v>135</v>
      </c>
      <c r="BE22" s="1" t="s">
        <v>167</v>
      </c>
      <c r="BF22" s="1" t="s">
        <v>90</v>
      </c>
      <c r="BG22" s="1" t="s">
        <v>102</v>
      </c>
      <c r="BH22" s="1" t="s">
        <v>102</v>
      </c>
      <c r="BI22" s="1" t="s">
        <v>102</v>
      </c>
      <c r="BJ22" s="1" t="s">
        <v>211</v>
      </c>
    </row>
    <row r="23" spans="1:62" x14ac:dyDescent="0.2">
      <c r="A23" s="2">
        <v>45350.835798182874</v>
      </c>
      <c r="B23" s="1" t="s">
        <v>62</v>
      </c>
      <c r="C23" s="1" t="s">
        <v>63</v>
      </c>
      <c r="D23" s="1" t="s">
        <v>88</v>
      </c>
      <c r="E23" s="1" t="s">
        <v>65</v>
      </c>
      <c r="G23" s="1" t="s">
        <v>103</v>
      </c>
      <c r="H23" s="1" t="s">
        <v>104</v>
      </c>
      <c r="I23" s="1">
        <v>5</v>
      </c>
      <c r="J23" s="1">
        <v>5</v>
      </c>
      <c r="K23" s="1">
        <v>4</v>
      </c>
      <c r="L23" s="1">
        <v>1</v>
      </c>
      <c r="M23" s="1">
        <v>3</v>
      </c>
      <c r="N23" s="1">
        <v>3</v>
      </c>
      <c r="O23" s="1">
        <v>2</v>
      </c>
      <c r="P23" s="1">
        <v>3</v>
      </c>
      <c r="Q23" s="1">
        <v>4</v>
      </c>
      <c r="R23" s="1">
        <v>4</v>
      </c>
      <c r="S23" s="1" t="s">
        <v>212</v>
      </c>
      <c r="T23" s="1" t="s">
        <v>138</v>
      </c>
      <c r="U23" s="1">
        <v>4</v>
      </c>
      <c r="V23" s="1">
        <v>5</v>
      </c>
      <c r="W23" s="1">
        <v>5</v>
      </c>
      <c r="X23" s="1">
        <v>4</v>
      </c>
      <c r="Y23" s="1">
        <v>4</v>
      </c>
      <c r="Z23" s="1">
        <v>5</v>
      </c>
      <c r="AA23" s="1">
        <v>5</v>
      </c>
      <c r="AB23" s="1">
        <v>4</v>
      </c>
      <c r="AC23" s="1">
        <v>3</v>
      </c>
      <c r="AD23" s="1">
        <v>3</v>
      </c>
      <c r="AE23" s="1">
        <v>4</v>
      </c>
      <c r="AF23" s="1">
        <v>3</v>
      </c>
      <c r="AG23" s="1" t="s">
        <v>213</v>
      </c>
      <c r="AH23" s="1" t="s">
        <v>102</v>
      </c>
      <c r="AI23" s="1" t="s">
        <v>65</v>
      </c>
      <c r="AJ23" s="1" t="s">
        <v>170</v>
      </c>
      <c r="AK23" s="1" t="s">
        <v>74</v>
      </c>
      <c r="AL23" s="1" t="s">
        <v>149</v>
      </c>
      <c r="AM23" s="1" t="s">
        <v>65</v>
      </c>
      <c r="AN23" s="1" t="s">
        <v>73</v>
      </c>
      <c r="AO23" s="1" t="s">
        <v>74</v>
      </c>
      <c r="AP23" s="1" t="s">
        <v>109</v>
      </c>
      <c r="AQ23" s="1" t="s">
        <v>76</v>
      </c>
      <c r="AR23" s="1" t="s">
        <v>73</v>
      </c>
      <c r="AS23" s="1" t="s">
        <v>74</v>
      </c>
      <c r="AT23" s="1" t="s">
        <v>95</v>
      </c>
      <c r="AU23" s="1" t="s">
        <v>78</v>
      </c>
      <c r="AV23" s="1" t="s">
        <v>76</v>
      </c>
      <c r="AW23" s="1" t="s">
        <v>110</v>
      </c>
      <c r="AX23" s="1" t="s">
        <v>131</v>
      </c>
      <c r="AY23" s="1" t="s">
        <v>112</v>
      </c>
      <c r="AZ23" s="1" t="s">
        <v>113</v>
      </c>
      <c r="BA23" s="1" t="s">
        <v>214</v>
      </c>
      <c r="BB23" s="1" t="s">
        <v>215</v>
      </c>
      <c r="BC23" s="1" t="s">
        <v>116</v>
      </c>
      <c r="BD23" s="1" t="s">
        <v>117</v>
      </c>
      <c r="BE23" s="1" t="s">
        <v>87</v>
      </c>
      <c r="BF23" s="1" t="s">
        <v>102</v>
      </c>
      <c r="BG23" s="1" t="s">
        <v>102</v>
      </c>
      <c r="BH23" s="1" t="s">
        <v>102</v>
      </c>
      <c r="BI23" s="1" t="s">
        <v>102</v>
      </c>
    </row>
    <row r="24" spans="1:62" x14ac:dyDescent="0.2">
      <c r="A24" s="2">
        <v>45350.838447164351</v>
      </c>
      <c r="B24" s="1" t="s">
        <v>62</v>
      </c>
      <c r="C24" s="1" t="s">
        <v>63</v>
      </c>
      <c r="D24" s="1" t="s">
        <v>146</v>
      </c>
      <c r="E24" s="1" t="s">
        <v>72</v>
      </c>
      <c r="F24" s="1" t="s">
        <v>121</v>
      </c>
    </row>
    <row r="25" spans="1:62" x14ac:dyDescent="0.2">
      <c r="A25" s="2">
        <v>45350.843685775464</v>
      </c>
      <c r="B25" s="1" t="s">
        <v>122</v>
      </c>
      <c r="C25" s="1" t="s">
        <v>119</v>
      </c>
      <c r="D25" s="1" t="s">
        <v>126</v>
      </c>
      <c r="E25" s="1" t="s">
        <v>65</v>
      </c>
      <c r="G25" s="1" t="s">
        <v>66</v>
      </c>
      <c r="H25" s="1" t="s">
        <v>174</v>
      </c>
      <c r="I25" s="1">
        <v>4</v>
      </c>
      <c r="J25" s="1">
        <v>4</v>
      </c>
      <c r="K25" s="1">
        <v>4</v>
      </c>
      <c r="L25" s="1">
        <v>4</v>
      </c>
      <c r="M25" s="1">
        <v>4</v>
      </c>
      <c r="N25" s="1">
        <v>4</v>
      </c>
      <c r="O25" s="1">
        <v>4</v>
      </c>
      <c r="P25" s="1">
        <v>4</v>
      </c>
      <c r="Q25" s="1">
        <v>4</v>
      </c>
      <c r="R25" s="1">
        <v>5</v>
      </c>
      <c r="S25" s="1" t="s">
        <v>68</v>
      </c>
      <c r="T25" s="1" t="s">
        <v>69</v>
      </c>
      <c r="U25" s="1">
        <v>5</v>
      </c>
      <c r="V25" s="1">
        <v>5</v>
      </c>
      <c r="W25" s="1">
        <v>5</v>
      </c>
      <c r="X25" s="1">
        <v>5</v>
      </c>
      <c r="Y25" s="1">
        <v>5</v>
      </c>
      <c r="Z25" s="1">
        <v>5</v>
      </c>
      <c r="AA25" s="1">
        <v>5</v>
      </c>
      <c r="AB25" s="1">
        <v>5</v>
      </c>
      <c r="AC25" s="1">
        <v>5</v>
      </c>
      <c r="AD25" s="1">
        <v>5</v>
      </c>
      <c r="AE25" s="1">
        <v>5</v>
      </c>
      <c r="AF25" s="1">
        <v>5</v>
      </c>
      <c r="AG25" s="1" t="s">
        <v>216</v>
      </c>
      <c r="AH25" s="1" t="s">
        <v>102</v>
      </c>
      <c r="AI25" s="1" t="s">
        <v>72</v>
      </c>
      <c r="AM25" s="1" t="s">
        <v>72</v>
      </c>
      <c r="AQ25" s="1" t="s">
        <v>72</v>
      </c>
      <c r="AU25" s="1" t="s">
        <v>78</v>
      </c>
      <c r="AV25" s="1" t="s">
        <v>182</v>
      </c>
      <c r="AW25" s="1" t="s">
        <v>110</v>
      </c>
      <c r="AX25" s="1" t="s">
        <v>131</v>
      </c>
      <c r="AY25" s="1" t="s">
        <v>112</v>
      </c>
      <c r="AZ25" s="1" t="s">
        <v>113</v>
      </c>
      <c r="BA25" s="1" t="s">
        <v>192</v>
      </c>
      <c r="BB25" s="1" t="s">
        <v>217</v>
      </c>
      <c r="BC25" s="1" t="s">
        <v>218</v>
      </c>
      <c r="BD25" s="1" t="s">
        <v>219</v>
      </c>
      <c r="BE25" s="1" t="s">
        <v>145</v>
      </c>
      <c r="BF25" s="1" t="s">
        <v>102</v>
      </c>
      <c r="BG25" s="1" t="s">
        <v>102</v>
      </c>
      <c r="BH25" s="1" t="s">
        <v>102</v>
      </c>
      <c r="BI25" s="1" t="s">
        <v>102</v>
      </c>
    </row>
    <row r="26" spans="1:62" x14ac:dyDescent="0.2">
      <c r="A26" s="2">
        <v>45350.845567719909</v>
      </c>
      <c r="B26" s="1" t="s">
        <v>220</v>
      </c>
      <c r="C26" s="1" t="s">
        <v>63</v>
      </c>
      <c r="D26" s="1" t="s">
        <v>88</v>
      </c>
      <c r="E26" s="1" t="s">
        <v>65</v>
      </c>
      <c r="G26" s="1" t="s">
        <v>103</v>
      </c>
      <c r="H26" s="1" t="s">
        <v>104</v>
      </c>
      <c r="I26" s="1">
        <v>5</v>
      </c>
      <c r="J26" s="1">
        <v>5</v>
      </c>
      <c r="K26" s="1">
        <v>5</v>
      </c>
      <c r="L26" s="1">
        <v>4</v>
      </c>
      <c r="M26" s="1">
        <v>5</v>
      </c>
      <c r="N26" s="1">
        <v>5</v>
      </c>
      <c r="O26" s="1">
        <v>5</v>
      </c>
      <c r="P26" s="1">
        <v>5</v>
      </c>
      <c r="Q26" s="1">
        <v>5</v>
      </c>
      <c r="R26" s="1">
        <v>5</v>
      </c>
      <c r="S26" s="1" t="s">
        <v>68</v>
      </c>
      <c r="T26" s="1" t="s">
        <v>221</v>
      </c>
      <c r="U26" s="1">
        <v>4</v>
      </c>
      <c r="V26" s="1">
        <v>5</v>
      </c>
      <c r="W26" s="1">
        <v>5</v>
      </c>
      <c r="X26" s="1">
        <v>5</v>
      </c>
      <c r="Y26" s="1">
        <v>5</v>
      </c>
      <c r="Z26" s="1">
        <v>5</v>
      </c>
      <c r="AA26" s="1">
        <v>5</v>
      </c>
      <c r="AB26" s="1">
        <v>5</v>
      </c>
      <c r="AC26" s="1">
        <v>5</v>
      </c>
      <c r="AD26" s="1">
        <v>5</v>
      </c>
      <c r="AE26" s="1">
        <v>5</v>
      </c>
      <c r="AF26" s="1">
        <v>3</v>
      </c>
      <c r="AG26" s="1" t="s">
        <v>222</v>
      </c>
      <c r="AH26" s="1" t="s">
        <v>102</v>
      </c>
      <c r="AI26" s="1" t="s">
        <v>65</v>
      </c>
      <c r="AJ26" s="1" t="s">
        <v>148</v>
      </c>
      <c r="AK26" s="1" t="s">
        <v>74</v>
      </c>
      <c r="AL26" s="1" t="s">
        <v>191</v>
      </c>
      <c r="AM26" s="1" t="s">
        <v>65</v>
      </c>
      <c r="AN26" s="1" t="s">
        <v>73</v>
      </c>
      <c r="AO26" s="1" t="s">
        <v>107</v>
      </c>
      <c r="AP26" s="1" t="s">
        <v>109</v>
      </c>
      <c r="AQ26" s="1" t="s">
        <v>76</v>
      </c>
      <c r="AR26" s="1" t="s">
        <v>73</v>
      </c>
      <c r="AS26" s="1" t="s">
        <v>93</v>
      </c>
      <c r="AT26" s="1" t="s">
        <v>95</v>
      </c>
      <c r="AU26" s="1" t="s">
        <v>199</v>
      </c>
      <c r="AV26" s="1" t="s">
        <v>76</v>
      </c>
      <c r="AW26" s="1" t="s">
        <v>110</v>
      </c>
      <c r="AX26" s="1" t="s">
        <v>111</v>
      </c>
      <c r="AY26" s="1" t="s">
        <v>112</v>
      </c>
      <c r="AZ26" s="1" t="s">
        <v>113</v>
      </c>
      <c r="BA26" s="1" t="s">
        <v>223</v>
      </c>
      <c r="BB26" s="1" t="s">
        <v>165</v>
      </c>
      <c r="BC26" s="1" t="s">
        <v>116</v>
      </c>
      <c r="BD26" s="1" t="s">
        <v>117</v>
      </c>
      <c r="BE26" s="1" t="s">
        <v>87</v>
      </c>
      <c r="BF26" s="1" t="s">
        <v>102</v>
      </c>
      <c r="BG26" s="1" t="s">
        <v>102</v>
      </c>
      <c r="BH26" s="1" t="s">
        <v>71</v>
      </c>
      <c r="BI26" s="1" t="s">
        <v>71</v>
      </c>
      <c r="BJ26" s="1" t="s">
        <v>224</v>
      </c>
    </row>
    <row r="27" spans="1:62" x14ac:dyDescent="0.2">
      <c r="A27" s="2">
        <v>45350.856663321756</v>
      </c>
      <c r="B27" s="1" t="s">
        <v>62</v>
      </c>
      <c r="C27" s="1" t="s">
        <v>63</v>
      </c>
      <c r="D27" s="1" t="s">
        <v>146</v>
      </c>
      <c r="E27" s="1" t="s">
        <v>65</v>
      </c>
      <c r="G27" s="1" t="s">
        <v>66</v>
      </c>
      <c r="H27" s="1" t="s">
        <v>104</v>
      </c>
      <c r="I27" s="1">
        <v>4</v>
      </c>
      <c r="J27" s="1">
        <v>4</v>
      </c>
      <c r="K27" s="1">
        <v>4</v>
      </c>
      <c r="L27" s="1">
        <v>3</v>
      </c>
      <c r="M27" s="1">
        <v>4</v>
      </c>
      <c r="N27" s="1">
        <v>4</v>
      </c>
      <c r="O27" s="1">
        <v>4</v>
      </c>
      <c r="P27" s="1">
        <v>4</v>
      </c>
      <c r="Q27" s="1">
        <v>4</v>
      </c>
      <c r="R27" s="1">
        <v>3</v>
      </c>
      <c r="S27" s="1" t="s">
        <v>127</v>
      </c>
      <c r="T27" s="1" t="s">
        <v>90</v>
      </c>
      <c r="U27" s="1">
        <v>5</v>
      </c>
      <c r="V27" s="1">
        <v>4</v>
      </c>
      <c r="W27" s="1">
        <v>5</v>
      </c>
      <c r="X27" s="1">
        <v>5</v>
      </c>
      <c r="Y27" s="1">
        <v>5</v>
      </c>
      <c r="Z27" s="1">
        <v>4</v>
      </c>
      <c r="AA27" s="1">
        <v>4</v>
      </c>
      <c r="AB27" s="1">
        <v>4</v>
      </c>
      <c r="AC27" s="1">
        <v>4</v>
      </c>
      <c r="AD27" s="1">
        <v>4</v>
      </c>
      <c r="AE27" s="1">
        <v>4</v>
      </c>
      <c r="AF27" s="1">
        <v>4</v>
      </c>
      <c r="AG27" s="1" t="s">
        <v>225</v>
      </c>
      <c r="AH27" s="1" t="s">
        <v>102</v>
      </c>
      <c r="AI27" s="1" t="s">
        <v>72</v>
      </c>
      <c r="AM27" s="1" t="s">
        <v>72</v>
      </c>
      <c r="AQ27" s="1" t="s">
        <v>72</v>
      </c>
      <c r="AU27" s="1" t="s">
        <v>78</v>
      </c>
      <c r="AV27" s="1" t="s">
        <v>76</v>
      </c>
      <c r="AW27" s="1" t="s">
        <v>226</v>
      </c>
      <c r="AX27" s="1" t="s">
        <v>227</v>
      </c>
      <c r="AY27" s="1" t="s">
        <v>81</v>
      </c>
      <c r="AZ27" s="1" t="s">
        <v>142</v>
      </c>
      <c r="BA27" s="1" t="s">
        <v>143</v>
      </c>
      <c r="BB27" s="1" t="s">
        <v>115</v>
      </c>
      <c r="BC27" s="1" t="s">
        <v>85</v>
      </c>
      <c r="BD27" s="1" t="s">
        <v>228</v>
      </c>
      <c r="BE27" s="1" t="s">
        <v>87</v>
      </c>
      <c r="BF27" s="1" t="s">
        <v>71</v>
      </c>
      <c r="BG27" s="1" t="s">
        <v>102</v>
      </c>
      <c r="BH27" s="1" t="s">
        <v>90</v>
      </c>
      <c r="BI27" s="1" t="s">
        <v>102</v>
      </c>
    </row>
    <row r="28" spans="1:62" x14ac:dyDescent="0.2">
      <c r="A28" s="2">
        <v>45350.85923898148</v>
      </c>
      <c r="B28" s="1" t="s">
        <v>62</v>
      </c>
      <c r="C28" s="1" t="s">
        <v>63</v>
      </c>
      <c r="D28" s="1" t="s">
        <v>126</v>
      </c>
      <c r="E28" s="1" t="s">
        <v>65</v>
      </c>
      <c r="G28" s="1" t="s">
        <v>66</v>
      </c>
      <c r="H28" s="1" t="s">
        <v>104</v>
      </c>
      <c r="I28" s="1">
        <v>5</v>
      </c>
      <c r="J28" s="1">
        <v>5</v>
      </c>
      <c r="K28" s="1">
        <v>5</v>
      </c>
      <c r="L28" s="1">
        <v>4</v>
      </c>
      <c r="M28" s="1">
        <v>5</v>
      </c>
      <c r="N28" s="1">
        <v>5</v>
      </c>
      <c r="O28" s="1">
        <v>5</v>
      </c>
      <c r="P28" s="1">
        <v>5</v>
      </c>
      <c r="Q28" s="1">
        <v>5</v>
      </c>
      <c r="R28" s="1">
        <v>5</v>
      </c>
      <c r="S28" s="1" t="s">
        <v>127</v>
      </c>
      <c r="T28" s="1" t="s">
        <v>90</v>
      </c>
      <c r="U28" s="1">
        <v>5</v>
      </c>
      <c r="V28" s="1">
        <v>5</v>
      </c>
      <c r="W28" s="1">
        <v>5</v>
      </c>
      <c r="X28" s="1">
        <v>5</v>
      </c>
      <c r="Y28" s="1">
        <v>5</v>
      </c>
      <c r="Z28" s="1">
        <v>5</v>
      </c>
      <c r="AA28" s="1">
        <v>5</v>
      </c>
      <c r="AB28" s="1">
        <v>5</v>
      </c>
      <c r="AC28" s="1">
        <v>5</v>
      </c>
      <c r="AD28" s="1">
        <v>5</v>
      </c>
      <c r="AE28" s="1">
        <v>5</v>
      </c>
      <c r="AF28" s="1">
        <v>5</v>
      </c>
      <c r="AG28" s="1" t="s">
        <v>229</v>
      </c>
      <c r="AH28" s="1" t="s">
        <v>102</v>
      </c>
      <c r="AI28" s="1" t="s">
        <v>72</v>
      </c>
      <c r="AM28" s="1" t="s">
        <v>65</v>
      </c>
      <c r="AN28" s="1" t="s">
        <v>156</v>
      </c>
      <c r="AO28" s="1" t="s">
        <v>107</v>
      </c>
      <c r="AP28" s="1" t="s">
        <v>109</v>
      </c>
      <c r="AQ28" s="1" t="s">
        <v>76</v>
      </c>
      <c r="AR28" s="1" t="s">
        <v>92</v>
      </c>
      <c r="AS28" s="1" t="s">
        <v>93</v>
      </c>
      <c r="AT28" s="1" t="s">
        <v>95</v>
      </c>
      <c r="AU28" s="1" t="s">
        <v>78</v>
      </c>
      <c r="AV28" s="1" t="s">
        <v>76</v>
      </c>
      <c r="AW28" s="1" t="s">
        <v>230</v>
      </c>
      <c r="AX28" s="1" t="s">
        <v>131</v>
      </c>
      <c r="AY28" s="1" t="s">
        <v>141</v>
      </c>
      <c r="AZ28" s="1" t="s">
        <v>142</v>
      </c>
      <c r="BA28" s="1" t="s">
        <v>231</v>
      </c>
      <c r="BB28" s="1" t="s">
        <v>232</v>
      </c>
      <c r="BC28" s="1" t="s">
        <v>85</v>
      </c>
      <c r="BD28" s="1" t="s">
        <v>159</v>
      </c>
      <c r="BE28" s="1" t="s">
        <v>87</v>
      </c>
      <c r="BF28" s="1" t="s">
        <v>102</v>
      </c>
      <c r="BG28" s="1" t="s">
        <v>102</v>
      </c>
      <c r="BH28" s="1" t="s">
        <v>102</v>
      </c>
      <c r="BI28" s="1" t="s">
        <v>71</v>
      </c>
    </row>
    <row r="29" spans="1:62" x14ac:dyDescent="0.2">
      <c r="A29" s="2">
        <v>45350.860026076392</v>
      </c>
      <c r="B29" s="1" t="s">
        <v>118</v>
      </c>
      <c r="C29" s="1" t="s">
        <v>63</v>
      </c>
      <c r="D29" s="1" t="s">
        <v>233</v>
      </c>
      <c r="E29" s="1" t="s">
        <v>65</v>
      </c>
      <c r="G29" s="1" t="s">
        <v>103</v>
      </c>
      <c r="H29" s="1" t="s">
        <v>67</v>
      </c>
      <c r="I29" s="1">
        <v>4</v>
      </c>
      <c r="J29" s="1">
        <v>5</v>
      </c>
      <c r="K29" s="1">
        <v>5</v>
      </c>
      <c r="L29" s="1">
        <v>4</v>
      </c>
      <c r="M29" s="1">
        <v>4</v>
      </c>
      <c r="N29" s="1">
        <v>4</v>
      </c>
      <c r="O29" s="1">
        <v>4</v>
      </c>
      <c r="P29" s="1">
        <v>4</v>
      </c>
      <c r="Q29" s="1">
        <v>3</v>
      </c>
      <c r="R29" s="1">
        <v>4</v>
      </c>
      <c r="S29" s="1" t="s">
        <v>160</v>
      </c>
      <c r="T29" s="1" t="s">
        <v>90</v>
      </c>
      <c r="U29" s="1">
        <v>4</v>
      </c>
      <c r="V29" s="1">
        <v>4</v>
      </c>
      <c r="W29" s="1">
        <v>4</v>
      </c>
      <c r="X29" s="1">
        <v>4</v>
      </c>
      <c r="Y29" s="1">
        <v>4</v>
      </c>
      <c r="Z29" s="1">
        <v>5</v>
      </c>
      <c r="AA29" s="1">
        <v>4</v>
      </c>
      <c r="AB29" s="1">
        <v>4</v>
      </c>
      <c r="AC29" s="1">
        <v>4</v>
      </c>
      <c r="AD29" s="1">
        <v>4</v>
      </c>
      <c r="AE29" s="1">
        <v>4</v>
      </c>
      <c r="AF29" s="1">
        <v>4</v>
      </c>
      <c r="AG29" s="1" t="s">
        <v>234</v>
      </c>
      <c r="AH29" s="1" t="s">
        <v>102</v>
      </c>
      <c r="AI29" s="1" t="s">
        <v>72</v>
      </c>
      <c r="AM29" s="1" t="s">
        <v>65</v>
      </c>
      <c r="AN29" s="1" t="s">
        <v>73</v>
      </c>
      <c r="AO29" s="1" t="s">
        <v>93</v>
      </c>
      <c r="AP29" s="1" t="s">
        <v>75</v>
      </c>
      <c r="AQ29" s="1" t="s">
        <v>76</v>
      </c>
      <c r="AR29" s="1" t="s">
        <v>162</v>
      </c>
      <c r="AS29" s="1" t="s">
        <v>74</v>
      </c>
      <c r="AT29" s="1" t="s">
        <v>95</v>
      </c>
      <c r="AU29" s="1" t="s">
        <v>163</v>
      </c>
      <c r="AV29" s="1" t="s">
        <v>182</v>
      </c>
      <c r="AW29" s="1" t="s">
        <v>110</v>
      </c>
      <c r="AX29" s="1" t="s">
        <v>111</v>
      </c>
      <c r="AY29" s="1" t="s">
        <v>81</v>
      </c>
      <c r="AZ29" s="1" t="s">
        <v>142</v>
      </c>
      <c r="BA29" s="1" t="s">
        <v>235</v>
      </c>
      <c r="BB29" s="1" t="s">
        <v>215</v>
      </c>
      <c r="BC29" s="1" t="s">
        <v>85</v>
      </c>
      <c r="BD29" s="1" t="s">
        <v>236</v>
      </c>
      <c r="BE29" s="1" t="s">
        <v>87</v>
      </c>
      <c r="BF29" s="1" t="s">
        <v>90</v>
      </c>
      <c r="BG29" s="1" t="s">
        <v>71</v>
      </c>
      <c r="BH29" s="1" t="s">
        <v>71</v>
      </c>
      <c r="BI29" s="1" t="s">
        <v>71</v>
      </c>
      <c r="BJ29" s="1" t="s">
        <v>237</v>
      </c>
    </row>
    <row r="30" spans="1:62" x14ac:dyDescent="0.2">
      <c r="A30" s="2">
        <v>45350.862917303239</v>
      </c>
      <c r="B30" s="1" t="s">
        <v>118</v>
      </c>
      <c r="C30" s="1" t="s">
        <v>63</v>
      </c>
      <c r="D30" s="1" t="s">
        <v>238</v>
      </c>
      <c r="E30" s="1" t="s">
        <v>65</v>
      </c>
      <c r="G30" s="1" t="s">
        <v>103</v>
      </c>
      <c r="H30" s="1" t="s">
        <v>104</v>
      </c>
      <c r="I30" s="1">
        <v>5</v>
      </c>
      <c r="J30" s="1">
        <v>5</v>
      </c>
      <c r="K30" s="1">
        <v>5</v>
      </c>
      <c r="L30" s="1">
        <v>5</v>
      </c>
      <c r="M30" s="1">
        <v>5</v>
      </c>
      <c r="N30" s="1">
        <v>5</v>
      </c>
      <c r="O30" s="1">
        <v>5</v>
      </c>
      <c r="P30" s="1">
        <v>5</v>
      </c>
      <c r="Q30" s="1">
        <v>5</v>
      </c>
      <c r="R30" s="1">
        <v>5</v>
      </c>
      <c r="S30" s="1" t="s">
        <v>212</v>
      </c>
      <c r="T30" s="1" t="s">
        <v>69</v>
      </c>
      <c r="U30" s="1">
        <v>5</v>
      </c>
      <c r="V30" s="1">
        <v>5</v>
      </c>
      <c r="W30" s="1">
        <v>5</v>
      </c>
      <c r="X30" s="1">
        <v>5</v>
      </c>
      <c r="Y30" s="1">
        <v>5</v>
      </c>
      <c r="Z30" s="1">
        <v>5</v>
      </c>
      <c r="AA30" s="1">
        <v>5</v>
      </c>
      <c r="AB30" s="1">
        <v>5</v>
      </c>
      <c r="AC30" s="1">
        <v>4</v>
      </c>
      <c r="AD30" s="1">
        <v>5</v>
      </c>
      <c r="AE30" s="1">
        <v>5</v>
      </c>
      <c r="AF30" s="1">
        <v>5</v>
      </c>
      <c r="AG30" s="1" t="s">
        <v>239</v>
      </c>
      <c r="AH30" s="1" t="s">
        <v>102</v>
      </c>
      <c r="AI30" s="1" t="s">
        <v>72</v>
      </c>
      <c r="AM30" s="1" t="s">
        <v>72</v>
      </c>
      <c r="AQ30" s="1" t="s">
        <v>76</v>
      </c>
      <c r="AR30" s="1" t="s">
        <v>92</v>
      </c>
      <c r="AS30" s="1" t="s">
        <v>93</v>
      </c>
      <c r="AT30" s="1" t="s">
        <v>205</v>
      </c>
      <c r="AU30" s="1" t="s">
        <v>78</v>
      </c>
      <c r="AV30" s="1" t="s">
        <v>76</v>
      </c>
      <c r="AW30" s="1" t="s">
        <v>110</v>
      </c>
      <c r="AX30" s="1" t="s">
        <v>227</v>
      </c>
      <c r="AY30" s="1" t="s">
        <v>183</v>
      </c>
      <c r="AZ30" s="1" t="s">
        <v>142</v>
      </c>
      <c r="BA30" s="1" t="s">
        <v>240</v>
      </c>
      <c r="BB30" s="1" t="s">
        <v>215</v>
      </c>
      <c r="BC30" s="1" t="s">
        <v>85</v>
      </c>
      <c r="BD30" s="1" t="s">
        <v>207</v>
      </c>
      <c r="BE30" s="1" t="s">
        <v>87</v>
      </c>
      <c r="BF30" s="1" t="s">
        <v>102</v>
      </c>
      <c r="BG30" s="1" t="s">
        <v>102</v>
      </c>
      <c r="BH30" s="1" t="s">
        <v>102</v>
      </c>
      <c r="BI30" s="1" t="s">
        <v>102</v>
      </c>
    </row>
    <row r="31" spans="1:62" x14ac:dyDescent="0.2">
      <c r="A31" s="2">
        <v>45350.863729733799</v>
      </c>
      <c r="B31" s="1" t="s">
        <v>118</v>
      </c>
      <c r="C31" s="1" t="s">
        <v>63</v>
      </c>
      <c r="D31" s="1" t="s">
        <v>241</v>
      </c>
      <c r="E31" s="1" t="s">
        <v>72</v>
      </c>
      <c r="F31" s="1" t="s">
        <v>242</v>
      </c>
    </row>
    <row r="32" spans="1:62" x14ac:dyDescent="0.2">
      <c r="A32" s="2">
        <v>45350.86681871528</v>
      </c>
      <c r="B32" s="1" t="s">
        <v>122</v>
      </c>
      <c r="C32" s="1" t="s">
        <v>63</v>
      </c>
      <c r="D32" s="1" t="s">
        <v>243</v>
      </c>
      <c r="E32" s="1" t="s">
        <v>72</v>
      </c>
      <c r="F32" s="1" t="s">
        <v>121</v>
      </c>
    </row>
    <row r="33" spans="1:62" x14ac:dyDescent="0.2">
      <c r="A33" s="2">
        <v>45350.867508622687</v>
      </c>
      <c r="B33" s="1" t="s">
        <v>220</v>
      </c>
      <c r="C33" s="1" t="s">
        <v>63</v>
      </c>
      <c r="D33" s="1" t="s">
        <v>64</v>
      </c>
      <c r="E33" s="1" t="s">
        <v>72</v>
      </c>
      <c r="F33" s="1" t="s">
        <v>121</v>
      </c>
    </row>
    <row r="34" spans="1:62" x14ac:dyDescent="0.2">
      <c r="A34" s="2">
        <v>45350.867768252312</v>
      </c>
      <c r="B34" s="1" t="s">
        <v>118</v>
      </c>
      <c r="C34" s="1" t="s">
        <v>63</v>
      </c>
      <c r="D34" s="1" t="s">
        <v>88</v>
      </c>
      <c r="E34" s="1" t="s">
        <v>72</v>
      </c>
      <c r="F34" s="1" t="s">
        <v>173</v>
      </c>
    </row>
    <row r="35" spans="1:62" x14ac:dyDescent="0.2">
      <c r="A35" s="2">
        <v>45350.868333067134</v>
      </c>
      <c r="B35" s="1" t="s">
        <v>220</v>
      </c>
      <c r="C35" s="1" t="s">
        <v>63</v>
      </c>
      <c r="D35" s="1" t="s">
        <v>146</v>
      </c>
      <c r="E35" s="1" t="s">
        <v>72</v>
      </c>
      <c r="F35" s="1" t="s">
        <v>173</v>
      </c>
    </row>
    <row r="36" spans="1:62" x14ac:dyDescent="0.2">
      <c r="A36" s="2">
        <v>45350.868520115742</v>
      </c>
      <c r="B36" s="1" t="s">
        <v>220</v>
      </c>
      <c r="C36" s="1" t="s">
        <v>63</v>
      </c>
      <c r="D36" s="1" t="s">
        <v>146</v>
      </c>
      <c r="E36" s="1" t="s">
        <v>72</v>
      </c>
      <c r="F36" s="1" t="s">
        <v>121</v>
      </c>
    </row>
    <row r="37" spans="1:62" x14ac:dyDescent="0.2">
      <c r="A37" s="2">
        <v>45350.869321342594</v>
      </c>
      <c r="B37" s="1" t="s">
        <v>62</v>
      </c>
      <c r="C37" s="1" t="s">
        <v>119</v>
      </c>
      <c r="D37" s="1" t="s">
        <v>244</v>
      </c>
      <c r="E37" s="1" t="s">
        <v>65</v>
      </c>
      <c r="G37" s="1" t="s">
        <v>66</v>
      </c>
      <c r="H37" s="1" t="s">
        <v>188</v>
      </c>
      <c r="I37" s="1">
        <v>5</v>
      </c>
      <c r="J37" s="1">
        <v>5</v>
      </c>
      <c r="K37" s="1">
        <v>5</v>
      </c>
      <c r="L37" s="1">
        <v>5</v>
      </c>
      <c r="M37" s="1">
        <v>5</v>
      </c>
      <c r="N37" s="1">
        <v>4</v>
      </c>
      <c r="O37" s="1">
        <v>5</v>
      </c>
      <c r="P37" s="1">
        <v>5</v>
      </c>
      <c r="Q37" s="1">
        <v>5</v>
      </c>
      <c r="R37" s="1">
        <v>5</v>
      </c>
      <c r="S37" s="1" t="s">
        <v>127</v>
      </c>
      <c r="T37" s="1" t="s">
        <v>90</v>
      </c>
      <c r="U37" s="1">
        <v>5</v>
      </c>
      <c r="V37" s="1">
        <v>5</v>
      </c>
      <c r="W37" s="1">
        <v>5</v>
      </c>
      <c r="X37" s="1">
        <v>5</v>
      </c>
      <c r="Y37" s="1">
        <v>5</v>
      </c>
      <c r="Z37" s="1">
        <v>5</v>
      </c>
      <c r="AA37" s="1">
        <v>5</v>
      </c>
      <c r="AB37" s="1">
        <v>5</v>
      </c>
      <c r="AC37" s="1">
        <v>5</v>
      </c>
      <c r="AD37" s="1">
        <v>5</v>
      </c>
      <c r="AE37" s="1">
        <v>5</v>
      </c>
      <c r="AF37" s="1">
        <v>5</v>
      </c>
      <c r="AG37" s="1" t="s">
        <v>105</v>
      </c>
      <c r="AH37" s="1" t="s">
        <v>102</v>
      </c>
      <c r="AI37" s="1" t="s">
        <v>72</v>
      </c>
      <c r="AM37" s="1" t="s">
        <v>72</v>
      </c>
      <c r="AQ37" s="1" t="s">
        <v>76</v>
      </c>
      <c r="AR37" s="1" t="s">
        <v>73</v>
      </c>
      <c r="AS37" s="1" t="s">
        <v>129</v>
      </c>
      <c r="AT37" s="1" t="s">
        <v>75</v>
      </c>
      <c r="AU37" s="1" t="s">
        <v>90</v>
      </c>
      <c r="AV37" s="1" t="s">
        <v>182</v>
      </c>
      <c r="AW37" s="1" t="s">
        <v>79</v>
      </c>
      <c r="AX37" s="1" t="s">
        <v>80</v>
      </c>
      <c r="AY37" s="1" t="s">
        <v>141</v>
      </c>
      <c r="AZ37" s="1" t="s">
        <v>142</v>
      </c>
      <c r="BA37" s="1" t="s">
        <v>245</v>
      </c>
      <c r="BB37" s="1" t="s">
        <v>133</v>
      </c>
      <c r="BC37" s="1" t="s">
        <v>134</v>
      </c>
      <c r="BD37" s="1" t="s">
        <v>207</v>
      </c>
      <c r="BE37" s="1" t="s">
        <v>87</v>
      </c>
      <c r="BF37" s="1" t="s">
        <v>102</v>
      </c>
      <c r="BG37" s="1" t="s">
        <v>71</v>
      </c>
      <c r="BH37" s="1" t="s">
        <v>102</v>
      </c>
      <c r="BI37" s="1" t="s">
        <v>71</v>
      </c>
    </row>
    <row r="38" spans="1:62" x14ac:dyDescent="0.2">
      <c r="A38" s="2">
        <v>45350.869680995369</v>
      </c>
      <c r="B38" s="1" t="s">
        <v>62</v>
      </c>
      <c r="C38" s="1" t="s">
        <v>119</v>
      </c>
      <c r="D38" s="1" t="s">
        <v>88</v>
      </c>
      <c r="E38" s="1" t="s">
        <v>65</v>
      </c>
      <c r="G38" s="1" t="s">
        <v>103</v>
      </c>
      <c r="H38" s="1" t="s">
        <v>188</v>
      </c>
      <c r="I38" s="1">
        <v>3</v>
      </c>
      <c r="J38" s="1">
        <v>3</v>
      </c>
      <c r="K38" s="1">
        <v>3</v>
      </c>
      <c r="L38" s="1">
        <v>1</v>
      </c>
      <c r="M38" s="1">
        <v>3</v>
      </c>
      <c r="N38" s="1">
        <v>3</v>
      </c>
      <c r="O38" s="1">
        <v>3</v>
      </c>
      <c r="P38" s="1">
        <v>3</v>
      </c>
      <c r="Q38" s="1">
        <v>3</v>
      </c>
      <c r="R38" s="1">
        <v>2</v>
      </c>
      <c r="S38" s="1" t="s">
        <v>127</v>
      </c>
      <c r="T38" s="1" t="s">
        <v>69</v>
      </c>
      <c r="U38" s="1">
        <v>3</v>
      </c>
      <c r="V38" s="1">
        <v>5</v>
      </c>
      <c r="W38" s="1">
        <v>3</v>
      </c>
      <c r="X38" s="1">
        <v>3</v>
      </c>
      <c r="Y38" s="1">
        <v>5</v>
      </c>
      <c r="Z38" s="1">
        <v>5</v>
      </c>
      <c r="AA38" s="1">
        <v>5</v>
      </c>
      <c r="AB38" s="1">
        <v>5</v>
      </c>
      <c r="AC38" s="1">
        <v>5</v>
      </c>
      <c r="AD38" s="1">
        <v>5</v>
      </c>
      <c r="AE38" s="1">
        <v>5</v>
      </c>
      <c r="AF38" s="1">
        <v>3</v>
      </c>
      <c r="AG38" s="1" t="s">
        <v>246</v>
      </c>
      <c r="AH38" s="1" t="s">
        <v>71</v>
      </c>
      <c r="AI38" s="1" t="s">
        <v>72</v>
      </c>
      <c r="AM38" s="1" t="s">
        <v>72</v>
      </c>
      <c r="AQ38" s="1" t="s">
        <v>76</v>
      </c>
      <c r="AR38" s="1" t="s">
        <v>73</v>
      </c>
      <c r="AS38" s="1" t="s">
        <v>107</v>
      </c>
      <c r="AT38" s="1" t="s">
        <v>95</v>
      </c>
      <c r="AU38" s="1" t="s">
        <v>78</v>
      </c>
      <c r="AV38" s="1" t="s">
        <v>76</v>
      </c>
      <c r="AW38" s="1" t="s">
        <v>110</v>
      </c>
      <c r="AX38" s="1" t="s">
        <v>111</v>
      </c>
      <c r="AY38" s="1" t="s">
        <v>141</v>
      </c>
      <c r="AZ38" s="1" t="s">
        <v>113</v>
      </c>
      <c r="BA38" s="1" t="s">
        <v>247</v>
      </c>
      <c r="BB38" s="1" t="s">
        <v>158</v>
      </c>
      <c r="BC38" s="1" t="s">
        <v>85</v>
      </c>
      <c r="BD38" s="1" t="s">
        <v>117</v>
      </c>
      <c r="BE38" s="1" t="s">
        <v>87</v>
      </c>
      <c r="BF38" s="1" t="s">
        <v>102</v>
      </c>
      <c r="BG38" s="1" t="s">
        <v>102</v>
      </c>
      <c r="BH38" s="1" t="s">
        <v>102</v>
      </c>
      <c r="BI38" s="1" t="s">
        <v>102</v>
      </c>
      <c r="BJ38" s="1" t="s">
        <v>248</v>
      </c>
    </row>
    <row r="39" spans="1:62" x14ac:dyDescent="0.2">
      <c r="A39" s="2">
        <v>45350.869818483799</v>
      </c>
      <c r="B39" s="1" t="s">
        <v>122</v>
      </c>
      <c r="C39" s="1" t="s">
        <v>119</v>
      </c>
      <c r="D39" s="1" t="s">
        <v>249</v>
      </c>
      <c r="E39" s="1" t="s">
        <v>72</v>
      </c>
      <c r="F39" s="1" t="s">
        <v>121</v>
      </c>
    </row>
    <row r="40" spans="1:62" x14ac:dyDescent="0.2">
      <c r="A40" s="2">
        <v>45350.870326608798</v>
      </c>
      <c r="B40" s="1" t="s">
        <v>220</v>
      </c>
      <c r="C40" s="1" t="s">
        <v>63</v>
      </c>
      <c r="D40" s="1" t="s">
        <v>250</v>
      </c>
      <c r="E40" s="1" t="s">
        <v>72</v>
      </c>
      <c r="F40" s="1" t="s">
        <v>121</v>
      </c>
    </row>
    <row r="41" spans="1:62" x14ac:dyDescent="0.2">
      <c r="A41" s="2">
        <v>45350.872288310187</v>
      </c>
      <c r="B41" s="1" t="s">
        <v>118</v>
      </c>
      <c r="C41" s="1" t="s">
        <v>63</v>
      </c>
      <c r="D41" s="1" t="s">
        <v>251</v>
      </c>
      <c r="E41" s="1" t="s">
        <v>65</v>
      </c>
      <c r="G41" s="1" t="s">
        <v>103</v>
      </c>
      <c r="H41" s="1" t="s">
        <v>104</v>
      </c>
      <c r="I41" s="1">
        <v>4</v>
      </c>
      <c r="J41" s="1">
        <v>4</v>
      </c>
      <c r="K41" s="1">
        <v>5</v>
      </c>
      <c r="L41" s="1">
        <v>4</v>
      </c>
      <c r="M41" s="1">
        <v>5</v>
      </c>
      <c r="N41" s="1">
        <v>5</v>
      </c>
      <c r="O41" s="1">
        <v>4</v>
      </c>
      <c r="P41" s="1">
        <v>5</v>
      </c>
      <c r="Q41" s="1">
        <v>5</v>
      </c>
      <c r="R41" s="1">
        <v>4</v>
      </c>
      <c r="S41" s="1" t="s">
        <v>68</v>
      </c>
      <c r="T41" s="1" t="s">
        <v>69</v>
      </c>
      <c r="U41" s="1">
        <v>5</v>
      </c>
      <c r="V41" s="1">
        <v>5</v>
      </c>
      <c r="W41" s="1">
        <v>5</v>
      </c>
      <c r="X41" s="1">
        <v>5</v>
      </c>
      <c r="Y41" s="1">
        <v>5</v>
      </c>
      <c r="Z41" s="1">
        <v>4</v>
      </c>
      <c r="AA41" s="1">
        <v>5</v>
      </c>
      <c r="AB41" s="1">
        <v>5</v>
      </c>
      <c r="AC41" s="1">
        <v>5</v>
      </c>
      <c r="AD41" s="1">
        <v>5</v>
      </c>
      <c r="AE41" s="1">
        <v>5</v>
      </c>
      <c r="AF41" s="1">
        <v>5</v>
      </c>
      <c r="AG41" s="1" t="s">
        <v>252</v>
      </c>
      <c r="AH41" s="1" t="s">
        <v>102</v>
      </c>
      <c r="AI41" s="1" t="s">
        <v>65</v>
      </c>
      <c r="AJ41" s="1" t="s">
        <v>106</v>
      </c>
      <c r="AK41" s="1" t="s">
        <v>93</v>
      </c>
      <c r="AL41" s="1" t="s">
        <v>191</v>
      </c>
      <c r="AM41" s="1" t="s">
        <v>65</v>
      </c>
      <c r="AN41" s="1" t="s">
        <v>73</v>
      </c>
      <c r="AO41" s="1" t="s">
        <v>93</v>
      </c>
      <c r="AP41" s="1" t="s">
        <v>140</v>
      </c>
      <c r="AQ41" s="1" t="s">
        <v>72</v>
      </c>
      <c r="AU41" s="1" t="s">
        <v>78</v>
      </c>
      <c r="AV41" s="1" t="s">
        <v>76</v>
      </c>
      <c r="AW41" s="1" t="s">
        <v>182</v>
      </c>
      <c r="AX41" s="1" t="s">
        <v>227</v>
      </c>
      <c r="AY41" s="1" t="s">
        <v>141</v>
      </c>
      <c r="AZ41" s="1" t="s">
        <v>113</v>
      </c>
      <c r="BA41" s="1" t="s">
        <v>253</v>
      </c>
      <c r="BB41" s="1" t="s">
        <v>165</v>
      </c>
      <c r="BC41" s="1" t="s">
        <v>85</v>
      </c>
      <c r="BD41" s="1" t="s">
        <v>159</v>
      </c>
      <c r="BE41" s="1" t="s">
        <v>145</v>
      </c>
      <c r="BF41" s="1" t="s">
        <v>71</v>
      </c>
      <c r="BG41" s="1" t="s">
        <v>102</v>
      </c>
      <c r="BH41" s="1" t="s">
        <v>71</v>
      </c>
      <c r="BI41" s="1" t="s">
        <v>90</v>
      </c>
      <c r="BJ41" s="1" t="s">
        <v>254</v>
      </c>
    </row>
    <row r="42" spans="1:62" x14ac:dyDescent="0.2">
      <c r="A42" s="2">
        <v>45350.873255833329</v>
      </c>
      <c r="B42" s="1" t="s">
        <v>154</v>
      </c>
      <c r="C42" s="1" t="s">
        <v>63</v>
      </c>
      <c r="D42" s="1" t="s">
        <v>233</v>
      </c>
      <c r="E42" s="1" t="s">
        <v>65</v>
      </c>
      <c r="G42" s="1" t="s">
        <v>103</v>
      </c>
      <c r="H42" s="1" t="s">
        <v>104</v>
      </c>
      <c r="I42" s="1">
        <v>2</v>
      </c>
      <c r="J42" s="1">
        <v>2</v>
      </c>
      <c r="K42" s="1">
        <v>2</v>
      </c>
      <c r="L42" s="1">
        <v>2</v>
      </c>
      <c r="M42" s="1">
        <v>3</v>
      </c>
      <c r="N42" s="1">
        <v>2</v>
      </c>
      <c r="O42" s="1">
        <v>3</v>
      </c>
      <c r="P42" s="1">
        <v>2</v>
      </c>
      <c r="Q42" s="1">
        <v>2</v>
      </c>
      <c r="R42" s="1">
        <v>2</v>
      </c>
      <c r="S42" s="1" t="s">
        <v>127</v>
      </c>
      <c r="T42" s="1" t="s">
        <v>138</v>
      </c>
      <c r="U42" s="1">
        <v>1</v>
      </c>
      <c r="V42" s="1">
        <v>2</v>
      </c>
      <c r="W42" s="1">
        <v>2</v>
      </c>
      <c r="X42" s="1">
        <v>2</v>
      </c>
      <c r="Y42" s="1">
        <v>1</v>
      </c>
      <c r="Z42" s="1">
        <v>2</v>
      </c>
      <c r="AA42" s="1">
        <v>2</v>
      </c>
      <c r="AB42" s="1">
        <v>2</v>
      </c>
      <c r="AC42" s="1">
        <v>2</v>
      </c>
      <c r="AD42" s="1">
        <v>2</v>
      </c>
      <c r="AE42" s="1">
        <v>2</v>
      </c>
      <c r="AF42" s="1">
        <v>2</v>
      </c>
      <c r="AG42" s="1" t="s">
        <v>255</v>
      </c>
      <c r="AH42" s="1" t="s">
        <v>102</v>
      </c>
      <c r="AJ42" s="1" t="s">
        <v>106</v>
      </c>
      <c r="AK42" s="1" t="s">
        <v>77</v>
      </c>
      <c r="AL42" s="1" t="s">
        <v>108</v>
      </c>
      <c r="AM42" s="1" t="s">
        <v>65</v>
      </c>
      <c r="AN42" s="1" t="s">
        <v>73</v>
      </c>
      <c r="AO42" s="1" t="s">
        <v>77</v>
      </c>
      <c r="AP42" s="1" t="s">
        <v>140</v>
      </c>
      <c r="AQ42" s="1" t="s">
        <v>76</v>
      </c>
      <c r="AR42" s="1" t="s">
        <v>73</v>
      </c>
      <c r="AS42" s="1" t="s">
        <v>256</v>
      </c>
      <c r="AT42" s="1" t="s">
        <v>95</v>
      </c>
      <c r="AU42" s="1" t="s">
        <v>130</v>
      </c>
      <c r="AV42" s="1" t="s">
        <v>76</v>
      </c>
      <c r="AW42" s="1" t="s">
        <v>110</v>
      </c>
      <c r="AX42" s="1" t="s">
        <v>111</v>
      </c>
      <c r="AY42" s="1" t="s">
        <v>112</v>
      </c>
      <c r="AZ42" s="1" t="s">
        <v>113</v>
      </c>
      <c r="BA42" s="1" t="s">
        <v>214</v>
      </c>
      <c r="BB42" s="1" t="s">
        <v>217</v>
      </c>
      <c r="BC42" s="1" t="s">
        <v>85</v>
      </c>
      <c r="BD42" s="1" t="s">
        <v>117</v>
      </c>
      <c r="BE42" s="1" t="s">
        <v>145</v>
      </c>
      <c r="BF42" s="1" t="s">
        <v>102</v>
      </c>
      <c r="BG42" s="1" t="s">
        <v>102</v>
      </c>
      <c r="BH42" s="1" t="s">
        <v>102</v>
      </c>
      <c r="BI42" s="1" t="s">
        <v>102</v>
      </c>
    </row>
    <row r="43" spans="1:62" x14ac:dyDescent="0.2">
      <c r="A43" s="2">
        <v>45350.873696655093</v>
      </c>
      <c r="B43" s="1" t="s">
        <v>62</v>
      </c>
      <c r="C43" s="1" t="s">
        <v>63</v>
      </c>
      <c r="D43" s="1" t="s">
        <v>257</v>
      </c>
      <c r="E43" s="1" t="s">
        <v>65</v>
      </c>
      <c r="G43" s="1" t="s">
        <v>258</v>
      </c>
      <c r="H43" s="1" t="s">
        <v>104</v>
      </c>
      <c r="I43" s="1">
        <v>2</v>
      </c>
      <c r="J43" s="1">
        <v>3</v>
      </c>
      <c r="K43" s="1">
        <v>4</v>
      </c>
      <c r="L43" s="1">
        <v>3</v>
      </c>
      <c r="M43" s="1">
        <v>5</v>
      </c>
      <c r="N43" s="1">
        <v>5</v>
      </c>
      <c r="O43" s="1">
        <v>5</v>
      </c>
      <c r="P43" s="1">
        <v>5</v>
      </c>
      <c r="Q43" s="1">
        <v>5</v>
      </c>
      <c r="R43" s="1">
        <v>5</v>
      </c>
      <c r="S43" s="1" t="s">
        <v>160</v>
      </c>
      <c r="T43" s="1" t="s">
        <v>69</v>
      </c>
      <c r="U43" s="1">
        <v>4</v>
      </c>
      <c r="V43" s="1">
        <v>5</v>
      </c>
      <c r="W43" s="1">
        <v>4</v>
      </c>
      <c r="X43" s="1">
        <v>5</v>
      </c>
      <c r="Y43" s="1">
        <v>5</v>
      </c>
      <c r="Z43" s="1">
        <v>5</v>
      </c>
      <c r="AA43" s="1">
        <v>4</v>
      </c>
      <c r="AB43" s="1">
        <v>5</v>
      </c>
      <c r="AC43" s="1">
        <v>5</v>
      </c>
      <c r="AD43" s="1">
        <v>5</v>
      </c>
      <c r="AE43" s="1">
        <v>5</v>
      </c>
      <c r="AF43" s="1">
        <v>5</v>
      </c>
      <c r="AG43" s="1" t="s">
        <v>259</v>
      </c>
      <c r="AH43" s="1" t="s">
        <v>102</v>
      </c>
      <c r="AI43" s="1" t="s">
        <v>65</v>
      </c>
      <c r="AJ43" s="1" t="s">
        <v>190</v>
      </c>
      <c r="AK43" s="1" t="s">
        <v>74</v>
      </c>
      <c r="AL43" s="1" t="s">
        <v>260</v>
      </c>
      <c r="AM43" s="1" t="s">
        <v>65</v>
      </c>
      <c r="AN43" s="1" t="s">
        <v>150</v>
      </c>
      <c r="AO43" s="1" t="s">
        <v>74</v>
      </c>
      <c r="AP43" s="1" t="s">
        <v>261</v>
      </c>
      <c r="AQ43" s="1" t="s">
        <v>76</v>
      </c>
      <c r="AR43" s="1" t="s">
        <v>92</v>
      </c>
      <c r="AS43" s="1" t="s">
        <v>107</v>
      </c>
      <c r="AT43" s="1" t="s">
        <v>262</v>
      </c>
      <c r="AU43" s="1" t="s">
        <v>90</v>
      </c>
      <c r="AV43" s="1" t="s">
        <v>76</v>
      </c>
      <c r="AW43" s="1" t="s">
        <v>263</v>
      </c>
      <c r="AX43" s="1" t="s">
        <v>97</v>
      </c>
      <c r="AY43" s="1" t="s">
        <v>81</v>
      </c>
      <c r="AZ43" s="1" t="s">
        <v>82</v>
      </c>
      <c r="BA43" s="1" t="s">
        <v>264</v>
      </c>
      <c r="BB43" s="1" t="s">
        <v>158</v>
      </c>
      <c r="BC43" s="1" t="s">
        <v>134</v>
      </c>
      <c r="BD43" s="1" t="s">
        <v>186</v>
      </c>
      <c r="BE43" s="1" t="s">
        <v>87</v>
      </c>
      <c r="BF43" s="1" t="s">
        <v>102</v>
      </c>
      <c r="BG43" s="1" t="s">
        <v>102</v>
      </c>
      <c r="BH43" s="1" t="s">
        <v>102</v>
      </c>
      <c r="BI43" s="1" t="s">
        <v>71</v>
      </c>
    </row>
    <row r="44" spans="1:62" x14ac:dyDescent="0.2">
      <c r="A44" s="2">
        <v>45350.874190034723</v>
      </c>
      <c r="B44" s="1" t="s">
        <v>220</v>
      </c>
      <c r="C44" s="1" t="s">
        <v>63</v>
      </c>
      <c r="D44" s="1" t="s">
        <v>179</v>
      </c>
      <c r="E44" s="1" t="s">
        <v>65</v>
      </c>
      <c r="G44" s="1" t="s">
        <v>66</v>
      </c>
      <c r="H44" s="1" t="s">
        <v>104</v>
      </c>
      <c r="I44" s="1">
        <v>5</v>
      </c>
      <c r="J44" s="1">
        <v>5</v>
      </c>
      <c r="K44" s="1">
        <v>5</v>
      </c>
      <c r="L44" s="1">
        <v>5</v>
      </c>
      <c r="M44" s="1">
        <v>5</v>
      </c>
      <c r="N44" s="1">
        <v>5</v>
      </c>
      <c r="O44" s="1">
        <v>5</v>
      </c>
      <c r="P44" s="1">
        <v>5</v>
      </c>
      <c r="Q44" s="1">
        <v>5</v>
      </c>
      <c r="R44" s="1">
        <v>4</v>
      </c>
      <c r="S44" s="1" t="s">
        <v>127</v>
      </c>
      <c r="T44" s="1" t="s">
        <v>69</v>
      </c>
      <c r="U44" s="1">
        <v>3</v>
      </c>
      <c r="V44" s="1">
        <v>3</v>
      </c>
      <c r="W44" s="1">
        <v>3</v>
      </c>
      <c r="X44" s="1">
        <v>2</v>
      </c>
      <c r="Y44" s="1">
        <v>3</v>
      </c>
      <c r="Z44" s="1">
        <v>3</v>
      </c>
      <c r="AA44" s="1">
        <v>3</v>
      </c>
      <c r="AB44" s="1">
        <v>3</v>
      </c>
      <c r="AC44" s="1">
        <v>3</v>
      </c>
      <c r="AD44" s="1">
        <v>3</v>
      </c>
      <c r="AE44" s="1">
        <v>3</v>
      </c>
      <c r="AF44" s="1">
        <v>3</v>
      </c>
      <c r="AG44" s="1" t="s">
        <v>105</v>
      </c>
      <c r="AH44" s="1" t="s">
        <v>102</v>
      </c>
      <c r="AI44" s="1" t="s">
        <v>72</v>
      </c>
      <c r="AM44" s="1" t="s">
        <v>65</v>
      </c>
      <c r="AN44" s="1" t="s">
        <v>156</v>
      </c>
      <c r="AO44" s="1" t="s">
        <v>107</v>
      </c>
      <c r="AP44" s="1" t="s">
        <v>109</v>
      </c>
      <c r="AQ44" s="1" t="s">
        <v>72</v>
      </c>
      <c r="AU44" s="1" t="s">
        <v>78</v>
      </c>
      <c r="AV44" s="1" t="s">
        <v>76</v>
      </c>
      <c r="AW44" s="1" t="s">
        <v>110</v>
      </c>
      <c r="AX44" s="1" t="s">
        <v>131</v>
      </c>
      <c r="AY44" s="1" t="s">
        <v>112</v>
      </c>
      <c r="AZ44" s="1" t="s">
        <v>113</v>
      </c>
      <c r="BA44" s="1" t="s">
        <v>164</v>
      </c>
      <c r="BB44" s="1" t="s">
        <v>158</v>
      </c>
      <c r="BC44" s="1" t="s">
        <v>116</v>
      </c>
      <c r="BD44" s="1" t="s">
        <v>186</v>
      </c>
      <c r="BE44" s="1" t="s">
        <v>87</v>
      </c>
      <c r="BF44" s="1" t="s">
        <v>71</v>
      </c>
      <c r="BG44" s="1" t="s">
        <v>102</v>
      </c>
      <c r="BH44" s="1" t="s">
        <v>102</v>
      </c>
      <c r="BI44" s="1" t="s">
        <v>90</v>
      </c>
      <c r="BJ44" s="1" t="s">
        <v>265</v>
      </c>
    </row>
    <row r="45" spans="1:62" x14ac:dyDescent="0.2">
      <c r="A45" s="2">
        <v>45350.876510567134</v>
      </c>
      <c r="B45" s="1" t="s">
        <v>118</v>
      </c>
      <c r="C45" s="1" t="s">
        <v>168</v>
      </c>
      <c r="D45" s="1" t="s">
        <v>146</v>
      </c>
      <c r="E45" s="1" t="s">
        <v>72</v>
      </c>
      <c r="F45" s="1" t="s">
        <v>121</v>
      </c>
    </row>
    <row r="46" spans="1:62" x14ac:dyDescent="0.2">
      <c r="A46" s="2">
        <v>45350.878170949072</v>
      </c>
      <c r="B46" s="1" t="s">
        <v>122</v>
      </c>
      <c r="C46" s="1" t="s">
        <v>63</v>
      </c>
      <c r="D46" s="1" t="s">
        <v>241</v>
      </c>
      <c r="E46" s="1" t="s">
        <v>65</v>
      </c>
      <c r="G46" s="1" t="s">
        <v>103</v>
      </c>
      <c r="H46" s="1" t="s">
        <v>104</v>
      </c>
      <c r="I46" s="1">
        <v>4</v>
      </c>
      <c r="J46" s="1">
        <v>5</v>
      </c>
      <c r="K46" s="1">
        <v>4</v>
      </c>
      <c r="L46" s="1">
        <v>5</v>
      </c>
      <c r="M46" s="1">
        <v>5</v>
      </c>
      <c r="N46" s="1">
        <v>5</v>
      </c>
      <c r="O46" s="1">
        <v>4</v>
      </c>
      <c r="P46" s="1">
        <v>5</v>
      </c>
      <c r="Q46" s="1">
        <v>5</v>
      </c>
      <c r="R46" s="1">
        <v>4</v>
      </c>
      <c r="S46" s="1" t="s">
        <v>127</v>
      </c>
      <c r="T46" s="1" t="s">
        <v>69</v>
      </c>
      <c r="U46" s="1">
        <v>4</v>
      </c>
      <c r="V46" s="1">
        <v>5</v>
      </c>
      <c r="W46" s="1">
        <v>5</v>
      </c>
      <c r="X46" s="1">
        <v>5</v>
      </c>
      <c r="Y46" s="1">
        <v>5</v>
      </c>
      <c r="Z46" s="1">
        <v>5</v>
      </c>
      <c r="AA46" s="1">
        <v>5</v>
      </c>
      <c r="AB46" s="1">
        <v>4</v>
      </c>
      <c r="AC46" s="1">
        <v>5</v>
      </c>
      <c r="AD46" s="1">
        <v>5</v>
      </c>
      <c r="AE46" s="1">
        <v>5</v>
      </c>
      <c r="AF46" s="1">
        <v>5</v>
      </c>
      <c r="AG46" s="1" t="s">
        <v>266</v>
      </c>
      <c r="AH46" s="1" t="s">
        <v>102</v>
      </c>
      <c r="AI46" s="1" t="s">
        <v>65</v>
      </c>
      <c r="AJ46" s="1" t="s">
        <v>190</v>
      </c>
      <c r="AK46" s="1" t="s">
        <v>93</v>
      </c>
      <c r="AL46" s="1" t="s">
        <v>191</v>
      </c>
      <c r="AM46" s="1" t="s">
        <v>65</v>
      </c>
      <c r="AN46" s="1" t="s">
        <v>73</v>
      </c>
      <c r="AO46" s="1" t="s">
        <v>74</v>
      </c>
      <c r="AP46" s="1" t="s">
        <v>75</v>
      </c>
      <c r="AQ46" s="1" t="s">
        <v>76</v>
      </c>
      <c r="AR46" s="1" t="s">
        <v>73</v>
      </c>
      <c r="AS46" s="1" t="s">
        <v>74</v>
      </c>
      <c r="AT46" s="1" t="s">
        <v>75</v>
      </c>
      <c r="AU46" s="1" t="s">
        <v>199</v>
      </c>
      <c r="AV46" s="1" t="s">
        <v>76</v>
      </c>
      <c r="AW46" s="1" t="s">
        <v>79</v>
      </c>
      <c r="AX46" s="1" t="s">
        <v>131</v>
      </c>
      <c r="AY46" s="1" t="s">
        <v>81</v>
      </c>
      <c r="AZ46" s="1" t="s">
        <v>142</v>
      </c>
      <c r="BA46" s="1" t="s">
        <v>267</v>
      </c>
      <c r="BB46" s="1" t="s">
        <v>201</v>
      </c>
      <c r="BC46" s="1" t="s">
        <v>85</v>
      </c>
      <c r="BD46" s="1" t="s">
        <v>268</v>
      </c>
      <c r="BE46" s="1" t="s">
        <v>87</v>
      </c>
      <c r="BF46" s="1" t="s">
        <v>102</v>
      </c>
      <c r="BG46" s="1" t="s">
        <v>102</v>
      </c>
      <c r="BH46" s="1" t="s">
        <v>102</v>
      </c>
      <c r="BI46" s="1" t="s">
        <v>102</v>
      </c>
      <c r="BJ46" s="1" t="s">
        <v>269</v>
      </c>
    </row>
    <row r="47" spans="1:62" x14ac:dyDescent="0.2">
      <c r="A47" s="2">
        <v>45350.880463680558</v>
      </c>
      <c r="B47" s="1" t="s">
        <v>118</v>
      </c>
      <c r="C47" s="1" t="s">
        <v>63</v>
      </c>
      <c r="D47" s="1" t="s">
        <v>238</v>
      </c>
      <c r="E47" s="1" t="s">
        <v>72</v>
      </c>
      <c r="F47" s="1" t="s">
        <v>173</v>
      </c>
    </row>
    <row r="48" spans="1:62" x14ac:dyDescent="0.2">
      <c r="A48" s="2">
        <v>45350.882558032405</v>
      </c>
      <c r="B48" s="1" t="s">
        <v>220</v>
      </c>
      <c r="C48" s="1" t="s">
        <v>63</v>
      </c>
      <c r="D48" s="1" t="s">
        <v>88</v>
      </c>
      <c r="E48" s="1" t="s">
        <v>72</v>
      </c>
      <c r="F48" s="1" t="s">
        <v>121</v>
      </c>
    </row>
    <row r="49" spans="1:62" x14ac:dyDescent="0.2">
      <c r="A49" s="2">
        <v>45350.882721377318</v>
      </c>
      <c r="B49" s="1" t="s">
        <v>122</v>
      </c>
      <c r="C49" s="1" t="s">
        <v>63</v>
      </c>
      <c r="D49" s="1" t="s">
        <v>146</v>
      </c>
      <c r="E49" s="1" t="s">
        <v>65</v>
      </c>
      <c r="G49" s="1" t="s">
        <v>180</v>
      </c>
      <c r="H49" s="1" t="s">
        <v>67</v>
      </c>
      <c r="I49" s="1">
        <v>2</v>
      </c>
      <c r="J49" s="1">
        <v>1</v>
      </c>
      <c r="K49" s="1">
        <v>2</v>
      </c>
      <c r="L49" s="1">
        <v>2</v>
      </c>
      <c r="M49" s="1">
        <v>3</v>
      </c>
      <c r="N49" s="1">
        <v>2</v>
      </c>
      <c r="O49" s="1">
        <v>2</v>
      </c>
      <c r="P49" s="1">
        <v>1</v>
      </c>
      <c r="Q49" s="1">
        <v>2</v>
      </c>
      <c r="R49" s="1">
        <v>2</v>
      </c>
      <c r="S49" s="1" t="s">
        <v>212</v>
      </c>
      <c r="T49" s="1" t="s">
        <v>90</v>
      </c>
      <c r="U49" s="1">
        <v>2</v>
      </c>
      <c r="V49" s="1">
        <v>2</v>
      </c>
      <c r="W49" s="1">
        <v>2</v>
      </c>
      <c r="X49" s="1">
        <v>1</v>
      </c>
      <c r="Y49" s="1">
        <v>2</v>
      </c>
      <c r="Z49" s="1">
        <v>2</v>
      </c>
      <c r="AA49" s="1">
        <v>2</v>
      </c>
      <c r="AB49" s="1">
        <v>2</v>
      </c>
      <c r="AC49" s="1">
        <v>1</v>
      </c>
      <c r="AD49" s="1">
        <v>2</v>
      </c>
      <c r="AE49" s="1">
        <v>2</v>
      </c>
      <c r="AF49" s="1">
        <v>1</v>
      </c>
      <c r="AG49" s="1" t="s">
        <v>270</v>
      </c>
      <c r="AH49" s="1" t="s">
        <v>90</v>
      </c>
      <c r="AI49" s="1" t="s">
        <v>65</v>
      </c>
      <c r="AJ49" s="1" t="s">
        <v>190</v>
      </c>
      <c r="AK49" s="1" t="s">
        <v>74</v>
      </c>
      <c r="AL49" s="1" t="s">
        <v>108</v>
      </c>
      <c r="AM49" s="1" t="s">
        <v>65</v>
      </c>
      <c r="AN49" s="1" t="s">
        <v>94</v>
      </c>
      <c r="AO49" s="1" t="s">
        <v>74</v>
      </c>
      <c r="AP49" s="1" t="s">
        <v>109</v>
      </c>
      <c r="AQ49" s="1" t="s">
        <v>76</v>
      </c>
      <c r="AR49" s="1" t="s">
        <v>150</v>
      </c>
      <c r="AS49" s="1" t="s">
        <v>74</v>
      </c>
      <c r="AT49" s="1" t="s">
        <v>95</v>
      </c>
      <c r="AU49" s="1" t="s">
        <v>78</v>
      </c>
      <c r="AV49" s="1" t="s">
        <v>76</v>
      </c>
      <c r="AW49" s="1" t="s">
        <v>226</v>
      </c>
      <c r="AX49" s="1" t="s">
        <v>111</v>
      </c>
      <c r="AY49" s="1" t="s">
        <v>112</v>
      </c>
      <c r="AZ49" s="1" t="s">
        <v>113</v>
      </c>
      <c r="BA49" s="1" t="s">
        <v>271</v>
      </c>
      <c r="BB49" s="1" t="s">
        <v>185</v>
      </c>
      <c r="BC49" s="1" t="s">
        <v>134</v>
      </c>
      <c r="BD49" s="1" t="s">
        <v>166</v>
      </c>
      <c r="BE49" s="1" t="s">
        <v>167</v>
      </c>
      <c r="BF49" s="1" t="s">
        <v>71</v>
      </c>
      <c r="BG49" s="1" t="s">
        <v>71</v>
      </c>
      <c r="BH49" s="1" t="s">
        <v>71</v>
      </c>
      <c r="BI49" s="1" t="s">
        <v>71</v>
      </c>
      <c r="BJ49" s="1" t="s">
        <v>272</v>
      </c>
    </row>
    <row r="50" spans="1:62" x14ac:dyDescent="0.2">
      <c r="A50" s="2">
        <v>45350.88432607639</v>
      </c>
      <c r="B50" s="1" t="s">
        <v>62</v>
      </c>
      <c r="C50" s="1" t="s">
        <v>63</v>
      </c>
      <c r="D50" s="1" t="s">
        <v>88</v>
      </c>
      <c r="E50" s="1" t="s">
        <v>72</v>
      </c>
      <c r="F50" s="1" t="s">
        <v>121</v>
      </c>
    </row>
    <row r="51" spans="1:62" x14ac:dyDescent="0.2">
      <c r="A51" s="2">
        <v>45350.885894710649</v>
      </c>
      <c r="B51" s="1" t="s">
        <v>118</v>
      </c>
      <c r="C51" s="1" t="s">
        <v>125</v>
      </c>
      <c r="D51" s="1" t="s">
        <v>88</v>
      </c>
      <c r="E51" s="1" t="s">
        <v>65</v>
      </c>
      <c r="G51" s="1" t="s">
        <v>103</v>
      </c>
      <c r="H51" s="1" t="s">
        <v>104</v>
      </c>
      <c r="I51" s="1">
        <v>5</v>
      </c>
      <c r="J51" s="1">
        <v>5</v>
      </c>
      <c r="K51" s="1">
        <v>5</v>
      </c>
      <c r="L51" s="1">
        <v>4</v>
      </c>
      <c r="M51" s="1">
        <v>5</v>
      </c>
      <c r="N51" s="1">
        <v>5</v>
      </c>
      <c r="O51" s="1">
        <v>5</v>
      </c>
      <c r="P51" s="1">
        <v>5</v>
      </c>
      <c r="Q51" s="1">
        <v>4</v>
      </c>
      <c r="R51" s="1">
        <v>4</v>
      </c>
      <c r="S51" s="1" t="s">
        <v>68</v>
      </c>
      <c r="T51" s="1" t="s">
        <v>69</v>
      </c>
      <c r="U51" s="1">
        <v>4</v>
      </c>
      <c r="V51" s="1">
        <v>5</v>
      </c>
      <c r="W51" s="1">
        <v>5</v>
      </c>
      <c r="X51" s="1">
        <v>4</v>
      </c>
      <c r="Y51" s="1">
        <v>4</v>
      </c>
      <c r="Z51" s="1">
        <v>4</v>
      </c>
      <c r="AA51" s="1">
        <v>5</v>
      </c>
      <c r="AB51" s="1">
        <v>5</v>
      </c>
      <c r="AC51" s="1">
        <v>4</v>
      </c>
      <c r="AD51" s="1">
        <v>4</v>
      </c>
      <c r="AE51" s="1">
        <v>5</v>
      </c>
      <c r="AF51" s="1">
        <v>4</v>
      </c>
      <c r="AG51" s="1" t="s">
        <v>273</v>
      </c>
      <c r="AH51" s="1" t="s">
        <v>102</v>
      </c>
      <c r="AI51" s="1" t="s">
        <v>65</v>
      </c>
      <c r="AJ51" s="1" t="s">
        <v>190</v>
      </c>
      <c r="AK51" s="1" t="s">
        <v>74</v>
      </c>
      <c r="AL51" s="1" t="s">
        <v>149</v>
      </c>
      <c r="AM51" s="1" t="s">
        <v>65</v>
      </c>
      <c r="AN51" s="1" t="s">
        <v>73</v>
      </c>
      <c r="AO51" s="1" t="s">
        <v>74</v>
      </c>
      <c r="AP51" s="1" t="s">
        <v>140</v>
      </c>
      <c r="AQ51" s="1" t="s">
        <v>76</v>
      </c>
      <c r="AR51" s="1" t="s">
        <v>73</v>
      </c>
      <c r="AS51" s="1" t="s">
        <v>74</v>
      </c>
      <c r="AT51" s="1" t="s">
        <v>75</v>
      </c>
      <c r="AU51" s="1" t="s">
        <v>78</v>
      </c>
      <c r="AV51" s="1" t="s">
        <v>76</v>
      </c>
      <c r="AW51" s="1" t="s">
        <v>110</v>
      </c>
      <c r="AX51" s="1" t="s">
        <v>111</v>
      </c>
      <c r="AY51" s="1" t="s">
        <v>112</v>
      </c>
      <c r="AZ51" s="1" t="s">
        <v>113</v>
      </c>
      <c r="BA51" s="1" t="s">
        <v>274</v>
      </c>
      <c r="BB51" s="1" t="s">
        <v>195</v>
      </c>
      <c r="BC51" s="1" t="s">
        <v>85</v>
      </c>
      <c r="BD51" s="1" t="s">
        <v>117</v>
      </c>
      <c r="BE51" s="1" t="s">
        <v>87</v>
      </c>
      <c r="BF51" s="1" t="s">
        <v>102</v>
      </c>
      <c r="BG51" s="1" t="s">
        <v>102</v>
      </c>
      <c r="BH51" s="1" t="s">
        <v>102</v>
      </c>
      <c r="BI51" s="1" t="s">
        <v>102</v>
      </c>
    </row>
    <row r="52" spans="1:62" x14ac:dyDescent="0.2">
      <c r="A52" s="2">
        <v>45350.8886952662</v>
      </c>
      <c r="B52" s="1" t="s">
        <v>118</v>
      </c>
      <c r="C52" s="1" t="s">
        <v>63</v>
      </c>
      <c r="D52" s="1" t="s">
        <v>88</v>
      </c>
      <c r="E52" s="1" t="s">
        <v>65</v>
      </c>
      <c r="G52" s="1" t="s">
        <v>103</v>
      </c>
      <c r="H52" s="1" t="s">
        <v>67</v>
      </c>
      <c r="I52" s="1">
        <v>3</v>
      </c>
      <c r="J52" s="1">
        <v>4</v>
      </c>
      <c r="K52" s="1">
        <v>3</v>
      </c>
      <c r="L52" s="1">
        <v>4</v>
      </c>
      <c r="M52" s="1">
        <v>3</v>
      </c>
      <c r="N52" s="1">
        <v>4</v>
      </c>
      <c r="O52" s="1">
        <v>4</v>
      </c>
      <c r="P52" s="1">
        <v>3</v>
      </c>
      <c r="Q52" s="1">
        <v>3</v>
      </c>
      <c r="R52" s="1">
        <v>3</v>
      </c>
      <c r="S52" s="1" t="s">
        <v>212</v>
      </c>
      <c r="T52" s="1" t="s">
        <v>90</v>
      </c>
      <c r="U52" s="1">
        <v>4</v>
      </c>
      <c r="V52" s="1">
        <v>4</v>
      </c>
      <c r="W52" s="1">
        <v>4</v>
      </c>
      <c r="X52" s="1">
        <v>4</v>
      </c>
      <c r="Y52" s="1">
        <v>4</v>
      </c>
      <c r="Z52" s="1">
        <v>4</v>
      </c>
      <c r="AA52" s="1">
        <v>4</v>
      </c>
      <c r="AB52" s="1">
        <v>4</v>
      </c>
      <c r="AC52" s="1">
        <v>4</v>
      </c>
      <c r="AD52" s="1">
        <v>4</v>
      </c>
      <c r="AE52" s="1">
        <v>4</v>
      </c>
      <c r="AF52" s="1">
        <v>4</v>
      </c>
      <c r="AG52" s="1" t="s">
        <v>105</v>
      </c>
      <c r="AH52" s="1" t="s">
        <v>102</v>
      </c>
      <c r="AI52" s="1" t="s">
        <v>72</v>
      </c>
      <c r="AM52" s="1" t="s">
        <v>65</v>
      </c>
      <c r="AN52" s="1" t="s">
        <v>73</v>
      </c>
      <c r="AO52" s="1" t="s">
        <v>74</v>
      </c>
      <c r="AP52" s="1" t="s">
        <v>140</v>
      </c>
      <c r="AQ52" s="1" t="s">
        <v>72</v>
      </c>
      <c r="AU52" s="1" t="s">
        <v>90</v>
      </c>
      <c r="AV52" s="1" t="s">
        <v>76</v>
      </c>
      <c r="AW52" s="1" t="s">
        <v>110</v>
      </c>
      <c r="AX52" s="1" t="s">
        <v>111</v>
      </c>
      <c r="AY52" s="1" t="s">
        <v>141</v>
      </c>
      <c r="AZ52" s="1" t="s">
        <v>113</v>
      </c>
      <c r="BA52" s="1" t="s">
        <v>275</v>
      </c>
      <c r="BB52" s="1" t="s">
        <v>115</v>
      </c>
      <c r="BC52" s="1" t="s">
        <v>134</v>
      </c>
      <c r="BD52" s="1" t="s">
        <v>186</v>
      </c>
      <c r="BE52" s="1" t="s">
        <v>87</v>
      </c>
      <c r="BF52" s="1" t="s">
        <v>102</v>
      </c>
      <c r="BG52" s="1" t="s">
        <v>102</v>
      </c>
      <c r="BH52" s="1" t="s">
        <v>102</v>
      </c>
      <c r="BI52" s="1" t="s">
        <v>71</v>
      </c>
    </row>
    <row r="53" spans="1:62" x14ac:dyDescent="0.2">
      <c r="A53" s="2">
        <v>45350.890503333329</v>
      </c>
      <c r="B53" s="1" t="s">
        <v>122</v>
      </c>
      <c r="C53" s="1" t="s">
        <v>63</v>
      </c>
      <c r="D53" s="1" t="s">
        <v>88</v>
      </c>
      <c r="E53" s="1" t="s">
        <v>65</v>
      </c>
      <c r="G53" s="1" t="s">
        <v>180</v>
      </c>
      <c r="H53" s="1" t="s">
        <v>188</v>
      </c>
      <c r="I53" s="1">
        <v>5</v>
      </c>
      <c r="J53" s="1">
        <v>5</v>
      </c>
      <c r="K53" s="1">
        <v>5</v>
      </c>
      <c r="L53" s="1">
        <v>4</v>
      </c>
      <c r="M53" s="1">
        <v>5</v>
      </c>
      <c r="N53" s="1">
        <v>5</v>
      </c>
      <c r="O53" s="1">
        <v>5</v>
      </c>
      <c r="P53" s="1">
        <v>5</v>
      </c>
      <c r="Q53" s="1">
        <v>4</v>
      </c>
      <c r="R53" s="1">
        <v>5</v>
      </c>
      <c r="S53" s="1" t="s">
        <v>127</v>
      </c>
      <c r="T53" s="1" t="s">
        <v>90</v>
      </c>
      <c r="U53" s="1">
        <v>5</v>
      </c>
      <c r="V53" s="1">
        <v>5</v>
      </c>
      <c r="W53" s="1">
        <v>5</v>
      </c>
      <c r="X53" s="1">
        <v>5</v>
      </c>
      <c r="Y53" s="1">
        <v>5</v>
      </c>
      <c r="Z53" s="1">
        <v>5</v>
      </c>
      <c r="AA53" s="1">
        <v>5</v>
      </c>
      <c r="AB53" s="1">
        <v>5</v>
      </c>
      <c r="AC53" s="1">
        <v>5</v>
      </c>
      <c r="AD53" s="1">
        <v>5</v>
      </c>
      <c r="AE53" s="1">
        <v>5</v>
      </c>
      <c r="AF53" s="1">
        <v>5</v>
      </c>
      <c r="AG53" s="1" t="s">
        <v>276</v>
      </c>
      <c r="AH53" s="1" t="s">
        <v>102</v>
      </c>
      <c r="AI53" s="1" t="s">
        <v>72</v>
      </c>
      <c r="AM53" s="1" t="s">
        <v>65</v>
      </c>
      <c r="AN53" s="1" t="s">
        <v>156</v>
      </c>
      <c r="AO53" s="1" t="s">
        <v>107</v>
      </c>
      <c r="AP53" s="1" t="s">
        <v>109</v>
      </c>
      <c r="AQ53" s="1" t="s">
        <v>76</v>
      </c>
      <c r="AR53" s="1" t="s">
        <v>156</v>
      </c>
      <c r="AS53" s="1" t="s">
        <v>129</v>
      </c>
      <c r="AT53" s="1" t="s">
        <v>95</v>
      </c>
      <c r="AU53" s="1" t="s">
        <v>199</v>
      </c>
      <c r="AV53" s="1" t="s">
        <v>76</v>
      </c>
      <c r="AW53" s="1" t="s">
        <v>110</v>
      </c>
      <c r="AX53" s="1" t="s">
        <v>97</v>
      </c>
      <c r="AY53" s="1" t="s">
        <v>98</v>
      </c>
      <c r="AZ53" s="1" t="s">
        <v>82</v>
      </c>
      <c r="BA53" s="1" t="s">
        <v>277</v>
      </c>
      <c r="BB53" s="1" t="s">
        <v>278</v>
      </c>
      <c r="BC53" s="1" t="s">
        <v>134</v>
      </c>
      <c r="BD53" s="1" t="s">
        <v>236</v>
      </c>
      <c r="BE53" s="1" t="s">
        <v>167</v>
      </c>
      <c r="BF53" s="1" t="s">
        <v>102</v>
      </c>
      <c r="BG53" s="1" t="s">
        <v>102</v>
      </c>
      <c r="BH53" s="1" t="s">
        <v>102</v>
      </c>
      <c r="BI53" s="1" t="s">
        <v>102</v>
      </c>
      <c r="BJ53" s="1" t="s">
        <v>279</v>
      </c>
    </row>
    <row r="54" spans="1:62" x14ac:dyDescent="0.2">
      <c r="A54" s="2">
        <v>45350.891305196754</v>
      </c>
      <c r="B54" s="1" t="s">
        <v>118</v>
      </c>
      <c r="C54" s="1" t="s">
        <v>63</v>
      </c>
      <c r="D54" s="1" t="s">
        <v>238</v>
      </c>
      <c r="E54" s="1" t="s">
        <v>65</v>
      </c>
      <c r="G54" s="1" t="s">
        <v>89</v>
      </c>
      <c r="H54" s="1" t="s">
        <v>174</v>
      </c>
      <c r="I54" s="1">
        <v>4</v>
      </c>
      <c r="J54" s="1">
        <v>4</v>
      </c>
      <c r="K54" s="1">
        <v>2</v>
      </c>
      <c r="L54" s="1">
        <v>2</v>
      </c>
      <c r="M54" s="1">
        <v>3</v>
      </c>
      <c r="N54" s="1">
        <v>4</v>
      </c>
      <c r="O54" s="1">
        <v>3</v>
      </c>
      <c r="P54" s="1">
        <v>3</v>
      </c>
      <c r="Q54" s="1">
        <v>3</v>
      </c>
      <c r="R54" s="1">
        <v>3</v>
      </c>
      <c r="S54" s="1" t="s">
        <v>68</v>
      </c>
      <c r="T54" s="1" t="s">
        <v>90</v>
      </c>
      <c r="U54" s="1">
        <v>4</v>
      </c>
      <c r="V54" s="1">
        <v>5</v>
      </c>
      <c r="W54" s="1">
        <v>5</v>
      </c>
      <c r="X54" s="1">
        <v>5</v>
      </c>
      <c r="Y54" s="1">
        <v>5</v>
      </c>
      <c r="Z54" s="1">
        <v>5</v>
      </c>
      <c r="AA54" s="1">
        <v>5</v>
      </c>
      <c r="AB54" s="1">
        <v>4</v>
      </c>
      <c r="AC54" s="1">
        <v>4</v>
      </c>
      <c r="AD54" s="1">
        <v>4</v>
      </c>
      <c r="AE54" s="1">
        <v>4</v>
      </c>
      <c r="AF54" s="1">
        <v>4</v>
      </c>
      <c r="AG54" s="1" t="s">
        <v>189</v>
      </c>
      <c r="AH54" s="1" t="s">
        <v>102</v>
      </c>
      <c r="AI54" s="1" t="s">
        <v>65</v>
      </c>
      <c r="AJ54" s="1" t="s">
        <v>148</v>
      </c>
      <c r="AK54" s="1" t="s">
        <v>74</v>
      </c>
      <c r="AL54" s="1" t="s">
        <v>149</v>
      </c>
      <c r="AM54" s="1" t="s">
        <v>65</v>
      </c>
      <c r="AN54" s="1" t="s">
        <v>92</v>
      </c>
      <c r="AO54" s="1" t="s">
        <v>74</v>
      </c>
      <c r="AP54" s="1" t="s">
        <v>140</v>
      </c>
      <c r="AQ54" s="1" t="s">
        <v>72</v>
      </c>
      <c r="AU54" s="1" t="s">
        <v>78</v>
      </c>
      <c r="AV54" s="1" t="s">
        <v>76</v>
      </c>
      <c r="AW54" s="1" t="s">
        <v>110</v>
      </c>
      <c r="AX54" s="1" t="s">
        <v>131</v>
      </c>
      <c r="AY54" s="1" t="s">
        <v>112</v>
      </c>
      <c r="AZ54" s="1" t="s">
        <v>113</v>
      </c>
      <c r="BA54" s="1" t="s">
        <v>235</v>
      </c>
      <c r="BB54" s="1" t="s">
        <v>217</v>
      </c>
      <c r="BC54" s="1" t="s">
        <v>85</v>
      </c>
      <c r="BD54" s="1" t="s">
        <v>117</v>
      </c>
      <c r="BE54" s="1" t="s">
        <v>87</v>
      </c>
      <c r="BF54" s="1" t="s">
        <v>102</v>
      </c>
      <c r="BG54" s="1" t="s">
        <v>102</v>
      </c>
      <c r="BH54" s="1" t="s">
        <v>102</v>
      </c>
      <c r="BI54" s="1" t="s">
        <v>71</v>
      </c>
    </row>
    <row r="55" spans="1:62" x14ac:dyDescent="0.2">
      <c r="A55" s="2">
        <v>45350.896559166664</v>
      </c>
      <c r="B55" s="1" t="s">
        <v>62</v>
      </c>
      <c r="C55" s="1" t="s">
        <v>119</v>
      </c>
      <c r="D55" s="1" t="s">
        <v>280</v>
      </c>
      <c r="E55" s="1" t="s">
        <v>72</v>
      </c>
      <c r="F55" s="1" t="s">
        <v>121</v>
      </c>
    </row>
    <row r="56" spans="1:62" x14ac:dyDescent="0.2">
      <c r="A56" s="2">
        <v>45350.896686342589</v>
      </c>
      <c r="B56" s="1" t="s">
        <v>118</v>
      </c>
      <c r="C56" s="1" t="s">
        <v>63</v>
      </c>
      <c r="D56" s="1" t="s">
        <v>146</v>
      </c>
      <c r="E56" s="1" t="s">
        <v>65</v>
      </c>
      <c r="G56" s="1" t="s">
        <v>103</v>
      </c>
      <c r="H56" s="1" t="s">
        <v>174</v>
      </c>
      <c r="I56" s="1">
        <v>3</v>
      </c>
      <c r="J56" s="1">
        <v>4</v>
      </c>
      <c r="K56" s="1">
        <v>4</v>
      </c>
      <c r="L56" s="1">
        <v>2</v>
      </c>
      <c r="M56" s="1">
        <v>4</v>
      </c>
      <c r="N56" s="1">
        <v>3</v>
      </c>
      <c r="O56" s="1">
        <v>4</v>
      </c>
      <c r="P56" s="1">
        <v>3</v>
      </c>
      <c r="Q56" s="1">
        <v>4</v>
      </c>
      <c r="R56" s="1">
        <v>2</v>
      </c>
      <c r="S56" s="1" t="s">
        <v>160</v>
      </c>
      <c r="T56" s="1" t="s">
        <v>90</v>
      </c>
      <c r="U56" s="1">
        <v>2</v>
      </c>
      <c r="V56" s="1">
        <v>3</v>
      </c>
      <c r="W56" s="1">
        <v>3</v>
      </c>
      <c r="X56" s="1">
        <v>2</v>
      </c>
      <c r="Y56" s="1">
        <v>3</v>
      </c>
      <c r="Z56" s="1">
        <v>3</v>
      </c>
      <c r="AA56" s="1">
        <v>3</v>
      </c>
      <c r="AB56" s="1">
        <v>3</v>
      </c>
      <c r="AC56" s="1">
        <v>2</v>
      </c>
      <c r="AD56" s="1">
        <v>3</v>
      </c>
      <c r="AE56" s="1">
        <v>2</v>
      </c>
      <c r="AF56" s="1">
        <v>3</v>
      </c>
      <c r="AG56" s="1" t="s">
        <v>281</v>
      </c>
      <c r="AH56" s="1" t="s">
        <v>102</v>
      </c>
      <c r="AI56" s="1" t="s">
        <v>72</v>
      </c>
      <c r="AM56" s="1" t="s">
        <v>65</v>
      </c>
      <c r="AN56" s="1" t="s">
        <v>150</v>
      </c>
      <c r="AO56" s="1" t="s">
        <v>107</v>
      </c>
      <c r="AP56" s="1" t="s">
        <v>140</v>
      </c>
      <c r="AQ56" s="1" t="s">
        <v>76</v>
      </c>
      <c r="AR56" s="1" t="s">
        <v>92</v>
      </c>
      <c r="AS56" s="1" t="s">
        <v>129</v>
      </c>
      <c r="AT56" s="1" t="s">
        <v>95</v>
      </c>
      <c r="AU56" s="1" t="s">
        <v>199</v>
      </c>
      <c r="AV56" s="1" t="s">
        <v>76</v>
      </c>
      <c r="AW56" s="1" t="s">
        <v>110</v>
      </c>
      <c r="AX56" s="1" t="s">
        <v>227</v>
      </c>
      <c r="AY56" s="1" t="s">
        <v>112</v>
      </c>
      <c r="AZ56" s="1" t="s">
        <v>113</v>
      </c>
      <c r="BA56" s="1" t="s">
        <v>282</v>
      </c>
      <c r="BB56" s="1" t="s">
        <v>133</v>
      </c>
      <c r="BC56" s="1" t="s">
        <v>134</v>
      </c>
      <c r="BD56" s="1" t="s">
        <v>159</v>
      </c>
      <c r="BE56" s="1" t="s">
        <v>87</v>
      </c>
      <c r="BF56" s="1" t="s">
        <v>102</v>
      </c>
      <c r="BG56" s="1" t="s">
        <v>102</v>
      </c>
      <c r="BH56" s="1" t="s">
        <v>102</v>
      </c>
      <c r="BI56" s="1" t="s">
        <v>102</v>
      </c>
      <c r="BJ56" s="1" t="s">
        <v>283</v>
      </c>
    </row>
    <row r="57" spans="1:62" x14ac:dyDescent="0.2">
      <c r="A57" s="2">
        <v>45350.897048171297</v>
      </c>
      <c r="B57" s="1" t="s">
        <v>220</v>
      </c>
      <c r="C57" s="1" t="s">
        <v>63</v>
      </c>
      <c r="D57" s="1" t="s">
        <v>88</v>
      </c>
      <c r="E57" s="1" t="s">
        <v>72</v>
      </c>
      <c r="F57" s="1" t="s">
        <v>121</v>
      </c>
    </row>
    <row r="58" spans="1:62" x14ac:dyDescent="0.2">
      <c r="A58" s="2">
        <v>45350.910779814818</v>
      </c>
      <c r="B58" s="1" t="s">
        <v>220</v>
      </c>
      <c r="C58" s="1" t="s">
        <v>63</v>
      </c>
      <c r="D58" s="1" t="s">
        <v>88</v>
      </c>
      <c r="E58" s="1" t="s">
        <v>65</v>
      </c>
      <c r="G58" s="1" t="s">
        <v>103</v>
      </c>
      <c r="H58" s="1" t="s">
        <v>104</v>
      </c>
      <c r="I58" s="1">
        <v>5</v>
      </c>
      <c r="J58" s="1">
        <v>5</v>
      </c>
      <c r="K58" s="1">
        <v>5</v>
      </c>
      <c r="L58" s="1">
        <v>5</v>
      </c>
      <c r="M58" s="1">
        <v>5</v>
      </c>
      <c r="N58" s="1">
        <v>5</v>
      </c>
      <c r="O58" s="1">
        <v>5</v>
      </c>
      <c r="P58" s="1">
        <v>5</v>
      </c>
      <c r="Q58" s="1">
        <v>5</v>
      </c>
      <c r="R58" s="1">
        <v>5</v>
      </c>
      <c r="S58" s="1" t="s">
        <v>68</v>
      </c>
      <c r="T58" s="1" t="s">
        <v>284</v>
      </c>
      <c r="U58" s="1">
        <v>5</v>
      </c>
      <c r="V58" s="1">
        <v>5</v>
      </c>
      <c r="W58" s="1">
        <v>5</v>
      </c>
      <c r="X58" s="1">
        <v>5</v>
      </c>
      <c r="Y58" s="1">
        <v>5</v>
      </c>
      <c r="Z58" s="1">
        <v>5</v>
      </c>
      <c r="AA58" s="1">
        <v>5</v>
      </c>
      <c r="AB58" s="1">
        <v>5</v>
      </c>
      <c r="AC58" s="1">
        <v>5</v>
      </c>
      <c r="AD58" s="1">
        <v>5</v>
      </c>
      <c r="AE58" s="1">
        <v>5</v>
      </c>
      <c r="AF58" s="1">
        <v>5</v>
      </c>
      <c r="AG58" s="1" t="s">
        <v>285</v>
      </c>
      <c r="AH58" s="1" t="s">
        <v>102</v>
      </c>
      <c r="AI58" s="1" t="s">
        <v>65</v>
      </c>
      <c r="AJ58" s="1" t="s">
        <v>190</v>
      </c>
      <c r="AK58" s="1" t="s">
        <v>93</v>
      </c>
      <c r="AL58" s="1" t="s">
        <v>191</v>
      </c>
      <c r="AM58" s="1" t="s">
        <v>65</v>
      </c>
      <c r="AN58" s="1" t="s">
        <v>92</v>
      </c>
      <c r="AO58" s="1" t="s">
        <v>93</v>
      </c>
      <c r="AP58" s="1" t="s">
        <v>140</v>
      </c>
      <c r="AQ58" s="1" t="s">
        <v>76</v>
      </c>
      <c r="AR58" s="1" t="s">
        <v>92</v>
      </c>
      <c r="AS58" s="1" t="s">
        <v>107</v>
      </c>
      <c r="AT58" s="1" t="s">
        <v>95</v>
      </c>
      <c r="AU58" s="1" t="s">
        <v>78</v>
      </c>
      <c r="AV58" s="1" t="s">
        <v>76</v>
      </c>
      <c r="AW58" s="1" t="s">
        <v>110</v>
      </c>
      <c r="AX58" s="1" t="s">
        <v>111</v>
      </c>
      <c r="AY58" s="1" t="s">
        <v>141</v>
      </c>
      <c r="AZ58" s="1" t="s">
        <v>113</v>
      </c>
      <c r="BA58" s="1" t="s">
        <v>286</v>
      </c>
      <c r="BB58" s="1" t="s">
        <v>158</v>
      </c>
      <c r="BC58" s="1" t="s">
        <v>134</v>
      </c>
      <c r="BD58" s="1" t="s">
        <v>117</v>
      </c>
      <c r="BE58" s="1" t="s">
        <v>167</v>
      </c>
      <c r="BF58" s="1" t="s">
        <v>102</v>
      </c>
      <c r="BG58" s="1" t="s">
        <v>102</v>
      </c>
      <c r="BH58" s="1" t="s">
        <v>102</v>
      </c>
      <c r="BI58" s="1" t="s">
        <v>102</v>
      </c>
      <c r="BJ58" s="1" t="s">
        <v>287</v>
      </c>
    </row>
    <row r="59" spans="1:62" x14ac:dyDescent="0.2">
      <c r="A59" s="2">
        <v>45350.916541168983</v>
      </c>
      <c r="B59" s="1" t="s">
        <v>154</v>
      </c>
      <c r="C59" s="1" t="s">
        <v>63</v>
      </c>
      <c r="D59" s="1" t="s">
        <v>146</v>
      </c>
      <c r="E59" s="1" t="s">
        <v>65</v>
      </c>
      <c r="G59" s="1" t="s">
        <v>89</v>
      </c>
      <c r="H59" s="1" t="s">
        <v>104</v>
      </c>
      <c r="I59" s="1">
        <v>5</v>
      </c>
      <c r="J59" s="1">
        <v>5</v>
      </c>
      <c r="K59" s="1">
        <v>5</v>
      </c>
      <c r="L59" s="1">
        <v>5</v>
      </c>
      <c r="M59" s="1">
        <v>5</v>
      </c>
      <c r="N59" s="1">
        <v>5</v>
      </c>
      <c r="O59" s="1">
        <v>5</v>
      </c>
      <c r="P59" s="1">
        <v>5</v>
      </c>
      <c r="Q59" s="1">
        <v>5</v>
      </c>
      <c r="R59" s="1">
        <v>5</v>
      </c>
      <c r="S59" s="1" t="s">
        <v>127</v>
      </c>
      <c r="T59" s="1" t="s">
        <v>90</v>
      </c>
      <c r="U59" s="1">
        <v>5</v>
      </c>
      <c r="V59" s="1">
        <v>5</v>
      </c>
      <c r="W59" s="1">
        <v>5</v>
      </c>
      <c r="X59" s="1">
        <v>5</v>
      </c>
      <c r="Y59" s="1">
        <v>5</v>
      </c>
      <c r="Z59" s="1">
        <v>5</v>
      </c>
      <c r="AA59" s="1">
        <v>4</v>
      </c>
      <c r="AB59" s="1">
        <v>5</v>
      </c>
      <c r="AC59" s="1">
        <v>4</v>
      </c>
      <c r="AD59" s="1">
        <v>5</v>
      </c>
      <c r="AE59" s="1">
        <v>5</v>
      </c>
      <c r="AF59" s="1">
        <v>5</v>
      </c>
      <c r="AG59" s="1" t="s">
        <v>288</v>
      </c>
      <c r="AH59" s="1" t="s">
        <v>102</v>
      </c>
      <c r="AI59" s="1" t="s">
        <v>72</v>
      </c>
      <c r="AM59" s="1" t="s">
        <v>72</v>
      </c>
      <c r="AQ59" s="1" t="s">
        <v>72</v>
      </c>
      <c r="AU59" s="1" t="s">
        <v>199</v>
      </c>
      <c r="AV59" s="1" t="s">
        <v>76</v>
      </c>
      <c r="AW59" s="1" t="s">
        <v>79</v>
      </c>
      <c r="AX59" s="1" t="s">
        <v>80</v>
      </c>
      <c r="AY59" s="1" t="s">
        <v>183</v>
      </c>
      <c r="AZ59" s="1" t="s">
        <v>142</v>
      </c>
      <c r="BA59" s="1" t="s">
        <v>99</v>
      </c>
      <c r="BB59" s="1" t="s">
        <v>133</v>
      </c>
      <c r="BC59" s="1" t="s">
        <v>134</v>
      </c>
      <c r="BD59" s="1" t="s">
        <v>166</v>
      </c>
      <c r="BE59" s="1" t="s">
        <v>145</v>
      </c>
      <c r="BF59" s="1" t="s">
        <v>102</v>
      </c>
      <c r="BG59" s="1" t="s">
        <v>102</v>
      </c>
      <c r="BH59" s="1" t="s">
        <v>102</v>
      </c>
      <c r="BI59" s="1" t="s">
        <v>102</v>
      </c>
    </row>
    <row r="60" spans="1:62" x14ac:dyDescent="0.2">
      <c r="A60" s="2">
        <v>45350.917489085652</v>
      </c>
      <c r="B60" s="1" t="s">
        <v>118</v>
      </c>
      <c r="C60" s="1" t="s">
        <v>125</v>
      </c>
      <c r="D60" s="1" t="s">
        <v>146</v>
      </c>
      <c r="E60" s="1" t="s">
        <v>65</v>
      </c>
      <c r="G60" s="1" t="s">
        <v>66</v>
      </c>
      <c r="H60" s="1" t="s">
        <v>104</v>
      </c>
      <c r="I60" s="1">
        <v>5</v>
      </c>
      <c r="J60" s="1">
        <v>5</v>
      </c>
      <c r="K60" s="1">
        <v>5</v>
      </c>
      <c r="L60" s="1">
        <v>3</v>
      </c>
      <c r="M60" s="1">
        <v>5</v>
      </c>
      <c r="N60" s="1">
        <v>4</v>
      </c>
      <c r="O60" s="1">
        <v>5</v>
      </c>
      <c r="P60" s="1">
        <v>5</v>
      </c>
      <c r="Q60" s="1">
        <v>5</v>
      </c>
      <c r="R60" s="1">
        <v>5</v>
      </c>
      <c r="S60" s="1" t="s">
        <v>68</v>
      </c>
      <c r="T60" s="1" t="s">
        <v>69</v>
      </c>
      <c r="U60" s="1">
        <v>5</v>
      </c>
      <c r="V60" s="1">
        <v>5</v>
      </c>
      <c r="W60" s="1">
        <v>5</v>
      </c>
      <c r="X60" s="1">
        <v>5</v>
      </c>
      <c r="Y60" s="1">
        <v>5</v>
      </c>
      <c r="Z60" s="1">
        <v>5</v>
      </c>
      <c r="AA60" s="1">
        <v>5</v>
      </c>
      <c r="AB60" s="1">
        <v>5</v>
      </c>
      <c r="AC60" s="1">
        <v>5</v>
      </c>
      <c r="AD60" s="1">
        <v>5</v>
      </c>
      <c r="AE60" s="1">
        <v>5</v>
      </c>
      <c r="AF60" s="1">
        <v>5</v>
      </c>
      <c r="AG60" s="1" t="s">
        <v>289</v>
      </c>
      <c r="AH60" s="1" t="s">
        <v>102</v>
      </c>
      <c r="AI60" s="1" t="s">
        <v>65</v>
      </c>
      <c r="AJ60" s="1" t="s">
        <v>190</v>
      </c>
      <c r="AK60" s="1" t="s">
        <v>107</v>
      </c>
      <c r="AL60" s="1" t="s">
        <v>108</v>
      </c>
      <c r="AM60" s="1" t="s">
        <v>65</v>
      </c>
      <c r="AN60" s="1" t="s">
        <v>73</v>
      </c>
      <c r="AO60" s="1" t="s">
        <v>107</v>
      </c>
      <c r="AP60" s="1" t="s">
        <v>109</v>
      </c>
      <c r="AQ60" s="1" t="s">
        <v>76</v>
      </c>
      <c r="AR60" s="1" t="s">
        <v>73</v>
      </c>
      <c r="AS60" s="1" t="s">
        <v>129</v>
      </c>
      <c r="AT60" s="1" t="s">
        <v>290</v>
      </c>
      <c r="AU60" s="1" t="s">
        <v>78</v>
      </c>
      <c r="AV60" s="1" t="s">
        <v>76</v>
      </c>
      <c r="AW60" s="1" t="s">
        <v>110</v>
      </c>
      <c r="AX60" s="1" t="s">
        <v>111</v>
      </c>
      <c r="AY60" s="1" t="s">
        <v>112</v>
      </c>
      <c r="AZ60" s="1" t="s">
        <v>113</v>
      </c>
      <c r="BA60" s="1" t="s">
        <v>291</v>
      </c>
      <c r="BB60" s="1" t="s">
        <v>292</v>
      </c>
      <c r="BC60" s="1" t="s">
        <v>85</v>
      </c>
      <c r="BD60" s="1" t="s">
        <v>101</v>
      </c>
      <c r="BE60" s="1" t="s">
        <v>87</v>
      </c>
      <c r="BF60" s="1" t="s">
        <v>71</v>
      </c>
      <c r="BG60" s="1" t="s">
        <v>71</v>
      </c>
      <c r="BH60" s="1" t="s">
        <v>102</v>
      </c>
      <c r="BI60" s="1" t="s">
        <v>71</v>
      </c>
      <c r="BJ60" s="1" t="s">
        <v>293</v>
      </c>
    </row>
    <row r="61" spans="1:62" x14ac:dyDescent="0.2">
      <c r="A61" s="2">
        <v>45350.91877261574</v>
      </c>
      <c r="B61" s="1" t="s">
        <v>122</v>
      </c>
      <c r="C61" s="1" t="s">
        <v>63</v>
      </c>
      <c r="D61" s="1" t="s">
        <v>146</v>
      </c>
      <c r="E61" s="1" t="s">
        <v>72</v>
      </c>
      <c r="F61" s="1" t="s">
        <v>121</v>
      </c>
    </row>
    <row r="62" spans="1:62" x14ac:dyDescent="0.2">
      <c r="A62" s="2">
        <v>45350.92074548611</v>
      </c>
      <c r="B62" s="1" t="s">
        <v>220</v>
      </c>
      <c r="C62" s="1" t="s">
        <v>119</v>
      </c>
      <c r="D62" s="1" t="s">
        <v>88</v>
      </c>
      <c r="E62" s="1" t="s">
        <v>72</v>
      </c>
      <c r="F62" s="1" t="s">
        <v>121</v>
      </c>
    </row>
    <row r="63" spans="1:62" x14ac:dyDescent="0.2">
      <c r="A63" s="2">
        <v>45350.931921666663</v>
      </c>
      <c r="B63" s="1" t="s">
        <v>154</v>
      </c>
      <c r="C63" s="1" t="s">
        <v>63</v>
      </c>
      <c r="D63" s="1" t="s">
        <v>146</v>
      </c>
      <c r="E63" s="1" t="s">
        <v>65</v>
      </c>
      <c r="G63" s="1" t="s">
        <v>103</v>
      </c>
      <c r="H63" s="1" t="s">
        <v>188</v>
      </c>
      <c r="I63" s="1">
        <v>4</v>
      </c>
      <c r="J63" s="1">
        <v>5</v>
      </c>
      <c r="K63" s="1">
        <v>5</v>
      </c>
      <c r="L63" s="1">
        <v>3</v>
      </c>
      <c r="M63" s="1">
        <v>5</v>
      </c>
      <c r="N63" s="1">
        <v>5</v>
      </c>
      <c r="O63" s="1">
        <v>5</v>
      </c>
      <c r="P63" s="1">
        <v>4</v>
      </c>
      <c r="Q63" s="1">
        <v>4</v>
      </c>
      <c r="R63" s="1">
        <v>5</v>
      </c>
      <c r="S63" s="1" t="s">
        <v>127</v>
      </c>
      <c r="T63" s="1" t="s">
        <v>69</v>
      </c>
      <c r="U63" s="1">
        <v>3</v>
      </c>
      <c r="V63" s="1">
        <v>3</v>
      </c>
      <c r="W63" s="1">
        <v>5</v>
      </c>
      <c r="X63" s="1">
        <v>5</v>
      </c>
      <c r="Y63" s="1">
        <v>4</v>
      </c>
      <c r="Z63" s="1">
        <v>4</v>
      </c>
      <c r="AA63" s="1">
        <v>4</v>
      </c>
      <c r="AB63" s="1">
        <v>3</v>
      </c>
      <c r="AC63" s="1">
        <v>3</v>
      </c>
      <c r="AD63" s="1">
        <v>3</v>
      </c>
      <c r="AE63" s="1">
        <v>5</v>
      </c>
      <c r="AF63" s="1">
        <v>3</v>
      </c>
      <c r="AG63" s="1" t="s">
        <v>294</v>
      </c>
      <c r="AH63" s="1" t="s">
        <v>102</v>
      </c>
      <c r="AI63" s="1" t="s">
        <v>72</v>
      </c>
      <c r="AM63" s="1" t="s">
        <v>65</v>
      </c>
      <c r="AN63" s="1" t="s">
        <v>73</v>
      </c>
      <c r="AO63" s="1" t="s">
        <v>74</v>
      </c>
      <c r="AP63" s="1" t="s">
        <v>75</v>
      </c>
      <c r="AQ63" s="1" t="s">
        <v>76</v>
      </c>
      <c r="AR63" s="1" t="s">
        <v>92</v>
      </c>
      <c r="AS63" s="1" t="s">
        <v>77</v>
      </c>
      <c r="AT63" s="1" t="s">
        <v>205</v>
      </c>
      <c r="AU63" s="1" t="s">
        <v>78</v>
      </c>
      <c r="AV63" s="1" t="s">
        <v>76</v>
      </c>
      <c r="AW63" s="1" t="s">
        <v>110</v>
      </c>
      <c r="AX63" s="1" t="s">
        <v>80</v>
      </c>
      <c r="AY63" s="1" t="s">
        <v>81</v>
      </c>
      <c r="AZ63" s="1" t="s">
        <v>82</v>
      </c>
      <c r="BA63" s="1" t="s">
        <v>295</v>
      </c>
      <c r="BB63" s="1" t="s">
        <v>292</v>
      </c>
      <c r="BC63" s="1" t="s">
        <v>134</v>
      </c>
      <c r="BD63" s="1" t="s">
        <v>86</v>
      </c>
      <c r="BE63" s="1" t="s">
        <v>145</v>
      </c>
      <c r="BF63" s="1" t="s">
        <v>90</v>
      </c>
      <c r="BG63" s="1" t="s">
        <v>102</v>
      </c>
      <c r="BH63" s="1" t="s">
        <v>71</v>
      </c>
      <c r="BI63" s="1" t="s">
        <v>71</v>
      </c>
    </row>
    <row r="64" spans="1:62" x14ac:dyDescent="0.2">
      <c r="A64" s="2">
        <v>45350.932346863425</v>
      </c>
      <c r="B64" s="1" t="s">
        <v>122</v>
      </c>
      <c r="C64" s="1" t="s">
        <v>63</v>
      </c>
      <c r="D64" s="1" t="s">
        <v>238</v>
      </c>
      <c r="E64" s="1" t="s">
        <v>65</v>
      </c>
      <c r="G64" s="1" t="s">
        <v>103</v>
      </c>
      <c r="H64" s="1" t="s">
        <v>67</v>
      </c>
      <c r="I64" s="1">
        <v>5</v>
      </c>
      <c r="J64" s="1">
        <v>5</v>
      </c>
      <c r="K64" s="1">
        <v>5</v>
      </c>
      <c r="L64" s="1">
        <v>4</v>
      </c>
      <c r="M64" s="1">
        <v>5</v>
      </c>
      <c r="N64" s="1">
        <v>5</v>
      </c>
      <c r="O64" s="1">
        <v>5</v>
      </c>
      <c r="P64" s="1">
        <v>5</v>
      </c>
      <c r="Q64" s="1">
        <v>5</v>
      </c>
      <c r="R64" s="1">
        <v>5</v>
      </c>
      <c r="S64" s="1" t="s">
        <v>127</v>
      </c>
      <c r="T64" s="1" t="s">
        <v>69</v>
      </c>
      <c r="U64" s="1">
        <v>5</v>
      </c>
      <c r="V64" s="1">
        <v>5</v>
      </c>
      <c r="W64" s="1">
        <v>5</v>
      </c>
      <c r="X64" s="1">
        <v>5</v>
      </c>
      <c r="Y64" s="1">
        <v>5</v>
      </c>
      <c r="Z64" s="1">
        <v>5</v>
      </c>
      <c r="AA64" s="1">
        <v>5</v>
      </c>
      <c r="AB64" s="1">
        <v>5</v>
      </c>
      <c r="AC64" s="1">
        <v>5</v>
      </c>
      <c r="AD64" s="1">
        <v>5</v>
      </c>
      <c r="AE64" s="1">
        <v>5</v>
      </c>
      <c r="AF64" s="1">
        <v>5</v>
      </c>
      <c r="AG64" s="1" t="s">
        <v>296</v>
      </c>
      <c r="AH64" s="1" t="s">
        <v>102</v>
      </c>
      <c r="AI64" s="1" t="s">
        <v>65</v>
      </c>
      <c r="AJ64" s="1" t="s">
        <v>148</v>
      </c>
      <c r="AK64" s="1" t="s">
        <v>107</v>
      </c>
      <c r="AL64" s="1" t="s">
        <v>149</v>
      </c>
      <c r="AM64" s="1" t="s">
        <v>65</v>
      </c>
      <c r="AN64" s="1" t="s">
        <v>73</v>
      </c>
      <c r="AO64" s="1" t="s">
        <v>107</v>
      </c>
      <c r="AP64" s="1" t="s">
        <v>109</v>
      </c>
      <c r="AQ64" s="1" t="s">
        <v>76</v>
      </c>
      <c r="AR64" s="1" t="s">
        <v>73</v>
      </c>
      <c r="AS64" s="1" t="s">
        <v>107</v>
      </c>
      <c r="AT64" s="1" t="s">
        <v>95</v>
      </c>
      <c r="AU64" s="1" t="s">
        <v>199</v>
      </c>
      <c r="AV64" s="1" t="s">
        <v>182</v>
      </c>
      <c r="AW64" s="1" t="s">
        <v>110</v>
      </c>
      <c r="AX64" s="1" t="s">
        <v>131</v>
      </c>
      <c r="AY64" s="1" t="s">
        <v>112</v>
      </c>
      <c r="AZ64" s="1" t="s">
        <v>113</v>
      </c>
      <c r="BA64" s="1" t="s">
        <v>297</v>
      </c>
      <c r="BB64" s="1" t="s">
        <v>195</v>
      </c>
      <c r="BC64" s="1" t="s">
        <v>134</v>
      </c>
      <c r="BD64" s="1" t="s">
        <v>186</v>
      </c>
      <c r="BE64" s="1" t="s">
        <v>87</v>
      </c>
      <c r="BF64" s="1" t="s">
        <v>102</v>
      </c>
      <c r="BG64" s="1" t="s">
        <v>71</v>
      </c>
      <c r="BH64" s="1" t="s">
        <v>71</v>
      </c>
      <c r="BI64" s="1" t="s">
        <v>102</v>
      </c>
      <c r="BJ64" s="1" t="s">
        <v>298</v>
      </c>
    </row>
    <row r="65" spans="1:62" x14ac:dyDescent="0.2">
      <c r="A65" s="2">
        <v>45350.933566192129</v>
      </c>
      <c r="B65" s="1" t="s">
        <v>154</v>
      </c>
      <c r="C65" s="1" t="s">
        <v>125</v>
      </c>
      <c r="D65" s="1" t="s">
        <v>88</v>
      </c>
      <c r="E65" s="1" t="s">
        <v>65</v>
      </c>
      <c r="G65" s="1" t="s">
        <v>103</v>
      </c>
      <c r="H65" s="1" t="s">
        <v>104</v>
      </c>
      <c r="I65" s="1">
        <v>5</v>
      </c>
      <c r="J65" s="1">
        <v>5</v>
      </c>
      <c r="K65" s="1">
        <v>5</v>
      </c>
      <c r="L65" s="1">
        <v>5</v>
      </c>
      <c r="M65" s="1">
        <v>5</v>
      </c>
      <c r="N65" s="1">
        <v>5</v>
      </c>
      <c r="O65" s="1">
        <v>5</v>
      </c>
      <c r="P65" s="1">
        <v>5</v>
      </c>
      <c r="Q65" s="1">
        <v>5</v>
      </c>
      <c r="R65" s="1">
        <v>5</v>
      </c>
      <c r="S65" s="1" t="s">
        <v>160</v>
      </c>
      <c r="T65" s="1" t="s">
        <v>138</v>
      </c>
      <c r="U65" s="1">
        <v>5</v>
      </c>
      <c r="V65" s="1">
        <v>5</v>
      </c>
      <c r="W65" s="1">
        <v>5</v>
      </c>
      <c r="X65" s="1">
        <v>5</v>
      </c>
      <c r="Y65" s="1">
        <v>5</v>
      </c>
      <c r="Z65" s="1">
        <v>5</v>
      </c>
      <c r="AA65" s="1">
        <v>5</v>
      </c>
      <c r="AB65" s="1">
        <v>5</v>
      </c>
      <c r="AC65" s="1">
        <v>5</v>
      </c>
      <c r="AD65" s="1">
        <v>5</v>
      </c>
      <c r="AE65" s="1">
        <v>5</v>
      </c>
      <c r="AF65" s="1">
        <v>5</v>
      </c>
      <c r="AG65" s="1" t="s">
        <v>299</v>
      </c>
      <c r="AH65" s="1" t="s">
        <v>102</v>
      </c>
      <c r="AI65" s="1" t="s">
        <v>65</v>
      </c>
      <c r="AJ65" s="1" t="s">
        <v>170</v>
      </c>
      <c r="AK65" s="1" t="s">
        <v>77</v>
      </c>
      <c r="AL65" s="1" t="s">
        <v>149</v>
      </c>
      <c r="AM65" s="1" t="s">
        <v>65</v>
      </c>
      <c r="AN65" s="1" t="s">
        <v>73</v>
      </c>
      <c r="AO65" s="1" t="s">
        <v>77</v>
      </c>
      <c r="AP65" s="1" t="s">
        <v>109</v>
      </c>
      <c r="AQ65" s="1" t="s">
        <v>76</v>
      </c>
      <c r="AR65" s="1" t="s">
        <v>73</v>
      </c>
      <c r="AS65" s="1" t="s">
        <v>77</v>
      </c>
      <c r="AT65" s="1" t="s">
        <v>300</v>
      </c>
      <c r="AU65" s="1" t="s">
        <v>78</v>
      </c>
      <c r="AV65" s="1" t="s">
        <v>76</v>
      </c>
      <c r="AW65" s="1" t="s">
        <v>110</v>
      </c>
      <c r="AX65" s="1" t="s">
        <v>111</v>
      </c>
      <c r="AY65" s="1" t="s">
        <v>112</v>
      </c>
      <c r="AZ65" s="1" t="s">
        <v>113</v>
      </c>
      <c r="BA65" s="1" t="s">
        <v>277</v>
      </c>
      <c r="BB65" s="1" t="s">
        <v>133</v>
      </c>
      <c r="BC65" s="1" t="s">
        <v>85</v>
      </c>
      <c r="BD65" s="1" t="s">
        <v>186</v>
      </c>
      <c r="BE65" s="1" t="s">
        <v>87</v>
      </c>
      <c r="BF65" s="1" t="s">
        <v>102</v>
      </c>
      <c r="BG65" s="1" t="s">
        <v>102</v>
      </c>
      <c r="BH65" s="1" t="s">
        <v>102</v>
      </c>
      <c r="BI65" s="1" t="s">
        <v>102</v>
      </c>
    </row>
    <row r="66" spans="1:62" x14ac:dyDescent="0.2">
      <c r="A66" s="2">
        <v>45350.937152233797</v>
      </c>
      <c r="B66" s="1" t="s">
        <v>62</v>
      </c>
      <c r="C66" s="1" t="s">
        <v>63</v>
      </c>
      <c r="D66" s="1" t="s">
        <v>172</v>
      </c>
      <c r="E66" s="1" t="s">
        <v>72</v>
      </c>
      <c r="F66" s="1" t="s">
        <v>173</v>
      </c>
    </row>
    <row r="67" spans="1:62" x14ac:dyDescent="0.2">
      <c r="A67" s="2">
        <v>45350.958216446757</v>
      </c>
      <c r="B67" s="1" t="s">
        <v>220</v>
      </c>
      <c r="C67" s="1" t="s">
        <v>125</v>
      </c>
      <c r="D67" s="1" t="s">
        <v>179</v>
      </c>
      <c r="E67" s="1" t="s">
        <v>72</v>
      </c>
      <c r="F67" s="1" t="s">
        <v>121</v>
      </c>
    </row>
    <row r="68" spans="1:62" x14ac:dyDescent="0.2">
      <c r="A68" s="2">
        <v>45351.043243356486</v>
      </c>
      <c r="B68" s="1" t="s">
        <v>62</v>
      </c>
      <c r="C68" s="1" t="s">
        <v>119</v>
      </c>
      <c r="D68" s="1" t="s">
        <v>301</v>
      </c>
      <c r="E68" s="1" t="s">
        <v>65</v>
      </c>
      <c r="G68" s="1" t="s">
        <v>180</v>
      </c>
      <c r="H68" s="1" t="s">
        <v>188</v>
      </c>
      <c r="I68" s="1">
        <v>5</v>
      </c>
      <c r="J68" s="1">
        <v>5</v>
      </c>
      <c r="K68" s="1">
        <v>5</v>
      </c>
      <c r="L68" s="1">
        <v>3</v>
      </c>
      <c r="M68" s="1">
        <v>5</v>
      </c>
      <c r="N68" s="1">
        <v>3</v>
      </c>
      <c r="O68" s="1">
        <v>5</v>
      </c>
      <c r="P68" s="1">
        <v>5</v>
      </c>
      <c r="Q68" s="1">
        <v>3</v>
      </c>
      <c r="R68" s="1">
        <v>3</v>
      </c>
      <c r="S68" s="1" t="s">
        <v>160</v>
      </c>
      <c r="T68" s="1" t="s">
        <v>90</v>
      </c>
      <c r="U68" s="1">
        <v>4</v>
      </c>
      <c r="V68" s="1">
        <v>5</v>
      </c>
      <c r="W68" s="1">
        <v>4</v>
      </c>
      <c r="X68" s="1">
        <v>5</v>
      </c>
      <c r="Y68" s="1">
        <v>3</v>
      </c>
      <c r="Z68" s="1">
        <v>3</v>
      </c>
      <c r="AA68" s="1">
        <v>5</v>
      </c>
      <c r="AB68" s="1">
        <v>5</v>
      </c>
      <c r="AC68" s="1">
        <v>4</v>
      </c>
      <c r="AD68" s="1">
        <v>4</v>
      </c>
      <c r="AE68" s="1">
        <v>4</v>
      </c>
      <c r="AF68" s="1">
        <v>4</v>
      </c>
      <c r="AG68" s="1" t="s">
        <v>302</v>
      </c>
      <c r="AH68" s="1" t="s">
        <v>102</v>
      </c>
      <c r="AI68" s="1" t="s">
        <v>65</v>
      </c>
      <c r="AJ68" s="1" t="s">
        <v>106</v>
      </c>
      <c r="AK68" s="1" t="s">
        <v>303</v>
      </c>
      <c r="AL68" s="1" t="s">
        <v>304</v>
      </c>
      <c r="AM68" s="1" t="s">
        <v>65</v>
      </c>
      <c r="AN68" s="1" t="s">
        <v>92</v>
      </c>
      <c r="AO68" s="1" t="s">
        <v>93</v>
      </c>
      <c r="AP68" s="1" t="s">
        <v>304</v>
      </c>
      <c r="AQ68" s="1" t="s">
        <v>76</v>
      </c>
      <c r="AR68" s="1" t="s">
        <v>73</v>
      </c>
      <c r="AS68" s="1" t="s">
        <v>74</v>
      </c>
      <c r="AT68" s="1" t="s">
        <v>304</v>
      </c>
      <c r="AU68" s="1" t="s">
        <v>90</v>
      </c>
      <c r="AV68" s="1" t="s">
        <v>76</v>
      </c>
      <c r="AW68" s="1" t="s">
        <v>110</v>
      </c>
      <c r="AX68" s="1" t="s">
        <v>304</v>
      </c>
      <c r="AY68" s="1" t="s">
        <v>304</v>
      </c>
      <c r="AZ68" s="1" t="s">
        <v>304</v>
      </c>
      <c r="BA68" s="1" t="s">
        <v>305</v>
      </c>
      <c r="BB68" s="1" t="s">
        <v>185</v>
      </c>
      <c r="BC68" s="1" t="s">
        <v>85</v>
      </c>
      <c r="BD68" s="1" t="s">
        <v>117</v>
      </c>
      <c r="BE68" s="1" t="s">
        <v>306</v>
      </c>
      <c r="BF68" s="1" t="s">
        <v>71</v>
      </c>
      <c r="BG68" s="1" t="s">
        <v>71</v>
      </c>
      <c r="BH68" s="1" t="s">
        <v>90</v>
      </c>
      <c r="BI68" s="1" t="s">
        <v>187</v>
      </c>
      <c r="BJ68" s="1" t="s">
        <v>307</v>
      </c>
    </row>
    <row r="69" spans="1:62" x14ac:dyDescent="0.2">
      <c r="A69" s="2">
        <v>45351.266836145835</v>
      </c>
      <c r="B69" s="1" t="s">
        <v>118</v>
      </c>
      <c r="C69" s="1" t="s">
        <v>63</v>
      </c>
      <c r="D69" s="1" t="s">
        <v>88</v>
      </c>
      <c r="E69" s="1" t="s">
        <v>65</v>
      </c>
      <c r="G69" s="1" t="s">
        <v>103</v>
      </c>
      <c r="H69" s="1" t="s">
        <v>67</v>
      </c>
      <c r="I69" s="1">
        <v>5</v>
      </c>
      <c r="J69" s="1">
        <v>5</v>
      </c>
      <c r="K69" s="1">
        <v>4</v>
      </c>
      <c r="L69" s="1">
        <v>5</v>
      </c>
      <c r="M69" s="1">
        <v>4</v>
      </c>
      <c r="N69" s="1">
        <v>4</v>
      </c>
      <c r="O69" s="1">
        <v>5</v>
      </c>
      <c r="P69" s="1">
        <v>5</v>
      </c>
      <c r="Q69" s="1">
        <v>5</v>
      </c>
      <c r="R69" s="1">
        <v>5</v>
      </c>
      <c r="S69" s="1" t="s">
        <v>127</v>
      </c>
      <c r="T69" s="1" t="s">
        <v>90</v>
      </c>
      <c r="U69" s="1">
        <v>5</v>
      </c>
      <c r="V69" s="1">
        <v>2</v>
      </c>
      <c r="W69" s="1">
        <v>5</v>
      </c>
      <c r="X69" s="1">
        <v>4</v>
      </c>
      <c r="Y69" s="1">
        <v>5</v>
      </c>
      <c r="Z69" s="1">
        <v>5</v>
      </c>
      <c r="AA69" s="1">
        <v>5</v>
      </c>
      <c r="AB69" s="1">
        <v>5</v>
      </c>
      <c r="AC69" s="1">
        <v>3</v>
      </c>
      <c r="AD69" s="1">
        <v>3</v>
      </c>
      <c r="AE69" s="1">
        <v>3</v>
      </c>
      <c r="AF69" s="1">
        <v>3</v>
      </c>
      <c r="AG69" s="1" t="s">
        <v>222</v>
      </c>
      <c r="AH69" s="1" t="s">
        <v>102</v>
      </c>
      <c r="AI69" s="1" t="s">
        <v>65</v>
      </c>
      <c r="AJ69" s="1" t="s">
        <v>106</v>
      </c>
      <c r="AK69" s="1" t="s">
        <v>93</v>
      </c>
      <c r="AL69" s="1" t="s">
        <v>108</v>
      </c>
      <c r="AM69" s="1" t="s">
        <v>65</v>
      </c>
      <c r="AN69" s="1" t="s">
        <v>156</v>
      </c>
      <c r="AO69" s="1" t="s">
        <v>107</v>
      </c>
      <c r="AP69" s="1" t="s">
        <v>109</v>
      </c>
      <c r="AQ69" s="1" t="s">
        <v>72</v>
      </c>
      <c r="AU69" s="1" t="s">
        <v>78</v>
      </c>
      <c r="AV69" s="1" t="s">
        <v>182</v>
      </c>
      <c r="AW69" s="1" t="s">
        <v>230</v>
      </c>
      <c r="AX69" s="1" t="s">
        <v>227</v>
      </c>
      <c r="AY69" s="1" t="s">
        <v>141</v>
      </c>
      <c r="AZ69" s="1" t="s">
        <v>113</v>
      </c>
      <c r="BA69" s="1" t="s">
        <v>308</v>
      </c>
      <c r="BB69" s="1" t="s">
        <v>309</v>
      </c>
      <c r="BC69" s="1" t="s">
        <v>134</v>
      </c>
      <c r="BD69" s="1" t="s">
        <v>117</v>
      </c>
      <c r="BE69" s="1" t="s">
        <v>87</v>
      </c>
      <c r="BF69" s="1" t="s">
        <v>187</v>
      </c>
      <c r="BG69" s="1" t="s">
        <v>102</v>
      </c>
      <c r="BH69" s="1" t="s">
        <v>102</v>
      </c>
      <c r="BI69" s="1" t="s">
        <v>102</v>
      </c>
    </row>
    <row r="70" spans="1:62" x14ac:dyDescent="0.2">
      <c r="A70" s="2">
        <v>45351.274042060184</v>
      </c>
      <c r="B70" s="1" t="s">
        <v>62</v>
      </c>
      <c r="C70" s="1" t="s">
        <v>125</v>
      </c>
      <c r="D70" s="1" t="s">
        <v>126</v>
      </c>
      <c r="E70" s="1" t="s">
        <v>72</v>
      </c>
      <c r="F70" s="1" t="s">
        <v>121</v>
      </c>
    </row>
    <row r="71" spans="1:62" x14ac:dyDescent="0.2">
      <c r="A71" s="2">
        <v>45351.357913275468</v>
      </c>
      <c r="B71" s="1" t="s">
        <v>154</v>
      </c>
      <c r="C71" s="1" t="s">
        <v>125</v>
      </c>
      <c r="D71" s="1" t="s">
        <v>257</v>
      </c>
      <c r="E71" s="1" t="s">
        <v>65</v>
      </c>
      <c r="G71" s="1" t="s">
        <v>180</v>
      </c>
      <c r="H71" s="1" t="s">
        <v>188</v>
      </c>
      <c r="I71" s="1">
        <v>5</v>
      </c>
      <c r="J71" s="1">
        <v>5</v>
      </c>
      <c r="K71" s="1">
        <v>5</v>
      </c>
      <c r="L71" s="1">
        <v>5</v>
      </c>
      <c r="M71" s="1">
        <v>5</v>
      </c>
      <c r="N71" s="1">
        <v>5</v>
      </c>
      <c r="O71" s="1">
        <v>5</v>
      </c>
      <c r="P71" s="1">
        <v>5</v>
      </c>
      <c r="Q71" s="1">
        <v>5</v>
      </c>
      <c r="R71" s="1">
        <v>5</v>
      </c>
      <c r="S71" s="1" t="s">
        <v>160</v>
      </c>
      <c r="T71" s="1" t="s">
        <v>69</v>
      </c>
      <c r="U71" s="1">
        <v>1</v>
      </c>
      <c r="V71" s="1">
        <v>1</v>
      </c>
      <c r="W71" s="1">
        <v>1</v>
      </c>
      <c r="X71" s="1">
        <v>1</v>
      </c>
      <c r="Y71" s="1">
        <v>1</v>
      </c>
      <c r="Z71" s="1">
        <v>1</v>
      </c>
      <c r="AA71" s="1">
        <v>1</v>
      </c>
      <c r="AB71" s="1">
        <v>1</v>
      </c>
      <c r="AC71" s="1">
        <v>1</v>
      </c>
      <c r="AD71" s="1">
        <v>1</v>
      </c>
      <c r="AE71" s="1">
        <v>1</v>
      </c>
      <c r="AF71" s="1">
        <v>1</v>
      </c>
      <c r="AG71" s="1" t="s">
        <v>310</v>
      </c>
      <c r="AH71" s="1" t="s">
        <v>102</v>
      </c>
      <c r="AI71" s="1" t="s">
        <v>65</v>
      </c>
      <c r="AJ71" s="1" t="s">
        <v>148</v>
      </c>
      <c r="AK71" s="1" t="s">
        <v>107</v>
      </c>
      <c r="AL71" s="1" t="s">
        <v>191</v>
      </c>
      <c r="AM71" s="1" t="s">
        <v>65</v>
      </c>
      <c r="AN71" s="1" t="s">
        <v>73</v>
      </c>
      <c r="AO71" s="1" t="s">
        <v>93</v>
      </c>
      <c r="AP71" s="1" t="s">
        <v>109</v>
      </c>
      <c r="AQ71" s="1" t="s">
        <v>76</v>
      </c>
      <c r="AR71" s="1" t="s">
        <v>73</v>
      </c>
      <c r="AS71" s="1" t="s">
        <v>129</v>
      </c>
      <c r="AT71" s="1" t="s">
        <v>95</v>
      </c>
      <c r="AU71" s="1" t="s">
        <v>199</v>
      </c>
      <c r="AV71" s="1" t="s">
        <v>76</v>
      </c>
      <c r="AW71" s="1" t="s">
        <v>110</v>
      </c>
      <c r="AX71" s="1" t="s">
        <v>80</v>
      </c>
      <c r="AY71" s="1" t="s">
        <v>112</v>
      </c>
      <c r="AZ71" s="1" t="s">
        <v>142</v>
      </c>
      <c r="BA71" s="1" t="s">
        <v>311</v>
      </c>
      <c r="BB71" s="1" t="s">
        <v>195</v>
      </c>
      <c r="BC71" s="1" t="s">
        <v>202</v>
      </c>
      <c r="BD71" s="1" t="s">
        <v>86</v>
      </c>
      <c r="BE71" s="1" t="s">
        <v>145</v>
      </c>
      <c r="BF71" s="1" t="s">
        <v>90</v>
      </c>
      <c r="BG71" s="1" t="s">
        <v>102</v>
      </c>
      <c r="BH71" s="1" t="s">
        <v>71</v>
      </c>
      <c r="BI71" s="1" t="s">
        <v>71</v>
      </c>
    </row>
    <row r="72" spans="1:62" x14ac:dyDescent="0.2">
      <c r="A72" s="2">
        <v>45351.362735115741</v>
      </c>
      <c r="B72" s="1" t="s">
        <v>118</v>
      </c>
      <c r="C72" s="1" t="s">
        <v>63</v>
      </c>
      <c r="D72" s="1" t="s">
        <v>312</v>
      </c>
      <c r="E72" s="1" t="s">
        <v>72</v>
      </c>
      <c r="F72" s="1" t="s">
        <v>121</v>
      </c>
    </row>
    <row r="73" spans="1:62" x14ac:dyDescent="0.2">
      <c r="A73" s="2">
        <v>45351.402556030094</v>
      </c>
      <c r="B73" s="1" t="s">
        <v>122</v>
      </c>
      <c r="C73" s="1" t="s">
        <v>63</v>
      </c>
      <c r="D73" s="1" t="s">
        <v>88</v>
      </c>
      <c r="E73" s="1" t="s">
        <v>65</v>
      </c>
      <c r="G73" s="1" t="s">
        <v>103</v>
      </c>
      <c r="H73" s="1" t="s">
        <v>67</v>
      </c>
      <c r="I73" s="1">
        <v>5</v>
      </c>
      <c r="J73" s="1">
        <v>5</v>
      </c>
      <c r="K73" s="1">
        <v>5</v>
      </c>
      <c r="L73" s="1">
        <v>4</v>
      </c>
      <c r="M73" s="1">
        <v>5</v>
      </c>
      <c r="N73" s="1">
        <v>5</v>
      </c>
      <c r="O73" s="1">
        <v>5</v>
      </c>
      <c r="P73" s="1">
        <v>5</v>
      </c>
      <c r="Q73" s="1">
        <v>5</v>
      </c>
      <c r="R73" s="1">
        <v>4</v>
      </c>
      <c r="S73" s="1" t="s">
        <v>127</v>
      </c>
      <c r="T73" s="1" t="s">
        <v>90</v>
      </c>
      <c r="U73" s="1">
        <v>5</v>
      </c>
      <c r="V73" s="1">
        <v>5</v>
      </c>
      <c r="W73" s="1">
        <v>5</v>
      </c>
      <c r="X73" s="1">
        <v>5</v>
      </c>
      <c r="Y73" s="1">
        <v>5</v>
      </c>
      <c r="Z73" s="1">
        <v>5</v>
      </c>
      <c r="AA73" s="1">
        <v>5</v>
      </c>
      <c r="AB73" s="1">
        <v>5</v>
      </c>
      <c r="AC73" s="1">
        <v>5</v>
      </c>
      <c r="AD73" s="1">
        <v>5</v>
      </c>
      <c r="AE73" s="1">
        <v>5</v>
      </c>
      <c r="AF73" s="1">
        <v>5</v>
      </c>
      <c r="AG73" s="1" t="s">
        <v>128</v>
      </c>
      <c r="AH73" s="1" t="s">
        <v>102</v>
      </c>
      <c r="AI73" s="1" t="s">
        <v>72</v>
      </c>
      <c r="AM73" s="1" t="s">
        <v>65</v>
      </c>
      <c r="AN73" s="1" t="s">
        <v>156</v>
      </c>
      <c r="AO73" s="1" t="s">
        <v>107</v>
      </c>
      <c r="AP73" s="1" t="s">
        <v>109</v>
      </c>
      <c r="AQ73" s="1" t="s">
        <v>76</v>
      </c>
      <c r="AR73" s="1" t="s">
        <v>92</v>
      </c>
      <c r="AS73" s="1" t="s">
        <v>129</v>
      </c>
      <c r="AT73" s="1" t="s">
        <v>95</v>
      </c>
      <c r="AU73" s="1" t="s">
        <v>199</v>
      </c>
      <c r="AV73" s="1" t="s">
        <v>76</v>
      </c>
      <c r="AW73" s="1" t="s">
        <v>110</v>
      </c>
      <c r="AX73" s="1" t="s">
        <v>227</v>
      </c>
      <c r="AY73" s="1" t="s">
        <v>141</v>
      </c>
      <c r="AZ73" s="1" t="s">
        <v>142</v>
      </c>
      <c r="BA73" s="1" t="s">
        <v>132</v>
      </c>
      <c r="BB73" s="1" t="s">
        <v>133</v>
      </c>
      <c r="BC73" s="1" t="s">
        <v>134</v>
      </c>
      <c r="BD73" s="1" t="s">
        <v>313</v>
      </c>
      <c r="BE73" s="1" t="s">
        <v>87</v>
      </c>
      <c r="BF73" s="1" t="s">
        <v>71</v>
      </c>
      <c r="BG73" s="1" t="s">
        <v>102</v>
      </c>
      <c r="BH73" s="1" t="s">
        <v>71</v>
      </c>
      <c r="BI73" s="1" t="s">
        <v>71</v>
      </c>
      <c r="BJ73" s="1" t="s">
        <v>314</v>
      </c>
    </row>
    <row r="74" spans="1:62" x14ac:dyDescent="0.2">
      <c r="A74" s="2">
        <v>45351.408855300921</v>
      </c>
      <c r="B74" s="1" t="s">
        <v>220</v>
      </c>
      <c r="C74" s="1" t="s">
        <v>63</v>
      </c>
      <c r="D74" s="1" t="s">
        <v>241</v>
      </c>
      <c r="E74" s="1" t="s">
        <v>72</v>
      </c>
      <c r="F74" s="1" t="s">
        <v>173</v>
      </c>
    </row>
    <row r="75" spans="1:62" x14ac:dyDescent="0.2">
      <c r="A75" s="2">
        <v>45351.421564722223</v>
      </c>
      <c r="B75" s="1" t="s">
        <v>122</v>
      </c>
      <c r="C75" s="1" t="s">
        <v>125</v>
      </c>
      <c r="D75" s="1" t="s">
        <v>315</v>
      </c>
      <c r="E75" s="1" t="s">
        <v>72</v>
      </c>
      <c r="F75" s="1" t="s">
        <v>121</v>
      </c>
    </row>
    <row r="76" spans="1:62" x14ac:dyDescent="0.2">
      <c r="A76" s="2">
        <v>45351.469693194449</v>
      </c>
      <c r="B76" s="1" t="s">
        <v>154</v>
      </c>
      <c r="C76" s="1" t="s">
        <v>63</v>
      </c>
      <c r="D76" s="1" t="s">
        <v>238</v>
      </c>
      <c r="E76" s="1" t="s">
        <v>65</v>
      </c>
      <c r="G76" s="1" t="s">
        <v>103</v>
      </c>
      <c r="H76" s="1" t="s">
        <v>174</v>
      </c>
      <c r="I76" s="1">
        <v>2</v>
      </c>
      <c r="J76" s="1">
        <v>2</v>
      </c>
      <c r="K76" s="1">
        <v>2</v>
      </c>
      <c r="L76" s="1">
        <v>2</v>
      </c>
      <c r="M76" s="1">
        <v>2</v>
      </c>
      <c r="N76" s="1">
        <v>2</v>
      </c>
      <c r="O76" s="1">
        <v>2</v>
      </c>
      <c r="P76" s="1">
        <v>2</v>
      </c>
      <c r="Q76" s="1">
        <v>2</v>
      </c>
      <c r="R76" s="1">
        <v>2</v>
      </c>
      <c r="S76" s="1" t="s">
        <v>160</v>
      </c>
      <c r="T76" s="1" t="s">
        <v>90</v>
      </c>
      <c r="U76" s="1">
        <v>2</v>
      </c>
      <c r="V76" s="1">
        <v>2</v>
      </c>
      <c r="W76" s="1">
        <v>2</v>
      </c>
      <c r="X76" s="1">
        <v>2</v>
      </c>
      <c r="Y76" s="1">
        <v>2</v>
      </c>
      <c r="Z76" s="1">
        <v>2</v>
      </c>
      <c r="AA76" s="1">
        <v>2</v>
      </c>
      <c r="AB76" s="1">
        <v>2</v>
      </c>
      <c r="AC76" s="1">
        <v>2</v>
      </c>
      <c r="AD76" s="1">
        <v>2</v>
      </c>
      <c r="AE76" s="1">
        <v>2</v>
      </c>
      <c r="AF76" s="1">
        <v>2</v>
      </c>
      <c r="AG76" s="1" t="s">
        <v>316</v>
      </c>
      <c r="AH76" s="1" t="s">
        <v>90</v>
      </c>
      <c r="AI76" s="1" t="s">
        <v>72</v>
      </c>
      <c r="AM76" s="1" t="s">
        <v>65</v>
      </c>
      <c r="AN76" s="1" t="s">
        <v>73</v>
      </c>
      <c r="AO76" s="1" t="s">
        <v>77</v>
      </c>
      <c r="AP76" s="1" t="s">
        <v>109</v>
      </c>
      <c r="AQ76" s="1" t="s">
        <v>72</v>
      </c>
      <c r="AU76" s="1" t="s">
        <v>90</v>
      </c>
      <c r="AV76" s="1" t="s">
        <v>72</v>
      </c>
      <c r="AW76" s="1" t="s">
        <v>96</v>
      </c>
      <c r="AX76" s="1" t="s">
        <v>111</v>
      </c>
      <c r="AY76" s="1" t="s">
        <v>112</v>
      </c>
      <c r="AZ76" s="1" t="s">
        <v>113</v>
      </c>
      <c r="BA76" s="1" t="s">
        <v>214</v>
      </c>
      <c r="BB76" s="1" t="s">
        <v>215</v>
      </c>
      <c r="BC76" s="1" t="s">
        <v>116</v>
      </c>
      <c r="BD76" s="1" t="s">
        <v>117</v>
      </c>
      <c r="BE76" s="1" t="s">
        <v>145</v>
      </c>
      <c r="BF76" s="1" t="s">
        <v>102</v>
      </c>
      <c r="BG76" s="1" t="s">
        <v>102</v>
      </c>
      <c r="BH76" s="1" t="s">
        <v>71</v>
      </c>
      <c r="BI76" s="1" t="s">
        <v>90</v>
      </c>
    </row>
    <row r="77" spans="1:62" x14ac:dyDescent="0.2">
      <c r="A77" s="2">
        <v>45351.610356435187</v>
      </c>
      <c r="B77" s="1" t="s">
        <v>122</v>
      </c>
      <c r="C77" s="1" t="s">
        <v>119</v>
      </c>
      <c r="D77" s="1" t="s">
        <v>123</v>
      </c>
      <c r="E77" s="1" t="s">
        <v>72</v>
      </c>
      <c r="F77" s="1" t="s">
        <v>121</v>
      </c>
    </row>
    <row r="78" spans="1:62" x14ac:dyDescent="0.2">
      <c r="A78" s="2">
        <v>45351.693774942134</v>
      </c>
      <c r="B78" s="1" t="s">
        <v>154</v>
      </c>
      <c r="C78" s="1" t="s">
        <v>119</v>
      </c>
      <c r="D78" s="1" t="s">
        <v>233</v>
      </c>
      <c r="E78" s="1" t="s">
        <v>65</v>
      </c>
      <c r="G78" s="1" t="s">
        <v>258</v>
      </c>
      <c r="H78" s="1" t="s">
        <v>104</v>
      </c>
      <c r="I78" s="1">
        <v>5</v>
      </c>
      <c r="J78" s="1">
        <v>5</v>
      </c>
      <c r="K78" s="1">
        <v>5</v>
      </c>
      <c r="L78" s="1">
        <v>3</v>
      </c>
      <c r="M78" s="1">
        <v>5</v>
      </c>
      <c r="N78" s="1">
        <v>5</v>
      </c>
      <c r="O78" s="1">
        <v>5</v>
      </c>
      <c r="P78" s="1">
        <v>5</v>
      </c>
      <c r="Q78" s="1">
        <v>5</v>
      </c>
      <c r="R78" s="1">
        <v>5</v>
      </c>
      <c r="S78" s="1" t="s">
        <v>127</v>
      </c>
      <c r="T78" s="1" t="s">
        <v>138</v>
      </c>
      <c r="U78" s="1">
        <v>5</v>
      </c>
      <c r="V78" s="1">
        <v>5</v>
      </c>
      <c r="W78" s="1">
        <v>5</v>
      </c>
      <c r="X78" s="1">
        <v>5</v>
      </c>
      <c r="Y78" s="1">
        <v>5</v>
      </c>
      <c r="Z78" s="1">
        <v>5</v>
      </c>
      <c r="AA78" s="1">
        <v>5</v>
      </c>
      <c r="AB78" s="1">
        <v>5</v>
      </c>
      <c r="AC78" s="1">
        <v>5</v>
      </c>
      <c r="AD78" s="1">
        <v>5</v>
      </c>
      <c r="AE78" s="1">
        <v>5</v>
      </c>
      <c r="AF78" s="1">
        <v>5</v>
      </c>
      <c r="AG78" s="1" t="s">
        <v>317</v>
      </c>
      <c r="AH78" s="1" t="s">
        <v>102</v>
      </c>
      <c r="AI78" s="1" t="s">
        <v>65</v>
      </c>
      <c r="AJ78" s="1" t="s">
        <v>190</v>
      </c>
      <c r="AK78" s="1" t="s">
        <v>74</v>
      </c>
      <c r="AL78" s="1" t="s">
        <v>191</v>
      </c>
      <c r="AM78" s="1" t="s">
        <v>65</v>
      </c>
      <c r="AN78" s="1" t="s">
        <v>73</v>
      </c>
      <c r="AO78" s="1" t="s">
        <v>74</v>
      </c>
      <c r="AP78" s="1" t="s">
        <v>109</v>
      </c>
      <c r="AQ78" s="1" t="s">
        <v>76</v>
      </c>
      <c r="AR78" s="1" t="s">
        <v>73</v>
      </c>
      <c r="AS78" s="1" t="s">
        <v>74</v>
      </c>
      <c r="AT78" s="1" t="s">
        <v>75</v>
      </c>
      <c r="AU78" s="1" t="s">
        <v>130</v>
      </c>
      <c r="AV78" s="1" t="s">
        <v>76</v>
      </c>
      <c r="AW78" s="1" t="s">
        <v>110</v>
      </c>
      <c r="AX78" s="1" t="s">
        <v>131</v>
      </c>
      <c r="AY78" s="1" t="s">
        <v>112</v>
      </c>
      <c r="AZ78" s="1" t="s">
        <v>113</v>
      </c>
      <c r="BA78" s="1" t="s">
        <v>318</v>
      </c>
      <c r="BB78" s="1" t="s">
        <v>215</v>
      </c>
      <c r="BC78" s="1" t="s">
        <v>85</v>
      </c>
      <c r="BD78" s="1" t="s">
        <v>159</v>
      </c>
      <c r="BE78" s="1" t="s">
        <v>87</v>
      </c>
      <c r="BF78" s="1" t="s">
        <v>102</v>
      </c>
      <c r="BG78" s="1" t="s">
        <v>102</v>
      </c>
      <c r="BH78" s="1" t="s">
        <v>102</v>
      </c>
      <c r="BI78" s="1" t="s">
        <v>102</v>
      </c>
    </row>
    <row r="79" spans="1:62" x14ac:dyDescent="0.2">
      <c r="A79" s="2">
        <v>45352.473060335644</v>
      </c>
      <c r="B79" s="1" t="s">
        <v>154</v>
      </c>
      <c r="C79" s="1" t="s">
        <v>63</v>
      </c>
      <c r="D79" s="1" t="s">
        <v>241</v>
      </c>
      <c r="E79" s="1" t="s">
        <v>65</v>
      </c>
      <c r="G79" s="1" t="s">
        <v>66</v>
      </c>
      <c r="H79" s="1" t="s">
        <v>104</v>
      </c>
      <c r="I79" s="1">
        <v>3</v>
      </c>
      <c r="J79" s="1">
        <v>3</v>
      </c>
      <c r="K79" s="1">
        <v>3</v>
      </c>
      <c r="L79" s="1">
        <v>1</v>
      </c>
      <c r="M79" s="1">
        <v>3</v>
      </c>
      <c r="N79" s="1">
        <v>3</v>
      </c>
      <c r="O79" s="1">
        <v>3</v>
      </c>
      <c r="P79" s="1">
        <v>3</v>
      </c>
      <c r="Q79" s="1">
        <v>3</v>
      </c>
      <c r="R79" s="1">
        <v>3</v>
      </c>
      <c r="S79" s="1" t="s">
        <v>127</v>
      </c>
      <c r="T79" s="1" t="s">
        <v>138</v>
      </c>
      <c r="U79" s="1">
        <v>1</v>
      </c>
      <c r="V79" s="1">
        <v>1</v>
      </c>
      <c r="W79" s="1">
        <v>1</v>
      </c>
      <c r="X79" s="1">
        <v>1</v>
      </c>
      <c r="Y79" s="1">
        <v>1</v>
      </c>
      <c r="Z79" s="1">
        <v>1</v>
      </c>
      <c r="AA79" s="1">
        <v>1</v>
      </c>
      <c r="AB79" s="1">
        <v>1</v>
      </c>
      <c r="AC79" s="1">
        <v>1</v>
      </c>
      <c r="AD79" s="1">
        <v>1</v>
      </c>
      <c r="AE79" s="1">
        <v>1</v>
      </c>
      <c r="AF79" s="1">
        <v>1</v>
      </c>
      <c r="AG79" s="1" t="s">
        <v>319</v>
      </c>
      <c r="AH79" s="1" t="s">
        <v>102</v>
      </c>
      <c r="AI79" s="1" t="s">
        <v>65</v>
      </c>
      <c r="AJ79" s="1" t="s">
        <v>170</v>
      </c>
      <c r="AK79" s="1" t="s">
        <v>93</v>
      </c>
      <c r="AL79" s="1" t="s">
        <v>191</v>
      </c>
      <c r="AM79" s="1" t="s">
        <v>65</v>
      </c>
      <c r="AN79" s="1" t="s">
        <v>73</v>
      </c>
      <c r="AO79" s="1" t="s">
        <v>107</v>
      </c>
      <c r="AP79" s="1" t="s">
        <v>75</v>
      </c>
      <c r="AQ79" s="1" t="s">
        <v>76</v>
      </c>
      <c r="AR79" s="1" t="s">
        <v>73</v>
      </c>
      <c r="AS79" s="1" t="s">
        <v>107</v>
      </c>
      <c r="AT79" s="1" t="s">
        <v>75</v>
      </c>
      <c r="AU79" s="1" t="s">
        <v>199</v>
      </c>
      <c r="AV79" s="1" t="s">
        <v>76</v>
      </c>
      <c r="AW79" s="1" t="s">
        <v>110</v>
      </c>
      <c r="AX79" s="1" t="s">
        <v>227</v>
      </c>
      <c r="AY79" s="1" t="s">
        <v>141</v>
      </c>
      <c r="AZ79" s="1" t="s">
        <v>113</v>
      </c>
      <c r="BA79" s="1" t="s">
        <v>320</v>
      </c>
      <c r="BB79" s="1" t="s">
        <v>133</v>
      </c>
      <c r="BC79" s="1" t="s">
        <v>116</v>
      </c>
      <c r="BD79" s="1" t="s">
        <v>117</v>
      </c>
      <c r="BE79" s="1" t="s">
        <v>167</v>
      </c>
      <c r="BF79" s="1" t="s">
        <v>90</v>
      </c>
      <c r="BG79" s="1" t="s">
        <v>71</v>
      </c>
      <c r="BH79" s="1" t="s">
        <v>102</v>
      </c>
      <c r="BI79" s="1" t="s">
        <v>71</v>
      </c>
    </row>
    <row r="80" spans="1:62" x14ac:dyDescent="0.2">
      <c r="A80" s="2">
        <v>45352.747353217594</v>
      </c>
      <c r="B80" s="1" t="s">
        <v>154</v>
      </c>
      <c r="C80" s="1" t="s">
        <v>63</v>
      </c>
      <c r="D80" s="1" t="s">
        <v>88</v>
      </c>
      <c r="E80" s="1" t="s">
        <v>65</v>
      </c>
      <c r="G80" s="1" t="s">
        <v>258</v>
      </c>
      <c r="H80" s="1" t="s">
        <v>188</v>
      </c>
      <c r="I80" s="1">
        <v>4</v>
      </c>
      <c r="J80" s="1">
        <v>5</v>
      </c>
      <c r="K80" s="1">
        <v>4</v>
      </c>
      <c r="L80" s="1">
        <v>5</v>
      </c>
      <c r="M80" s="1">
        <v>5</v>
      </c>
      <c r="N80" s="1">
        <v>4</v>
      </c>
      <c r="O80" s="1">
        <v>4</v>
      </c>
      <c r="P80" s="1">
        <v>5</v>
      </c>
      <c r="Q80" s="1">
        <v>4</v>
      </c>
      <c r="R80" s="1">
        <v>4</v>
      </c>
      <c r="S80" s="1" t="s">
        <v>127</v>
      </c>
      <c r="T80" s="1" t="s">
        <v>69</v>
      </c>
      <c r="U80" s="1">
        <v>4</v>
      </c>
      <c r="V80" s="1">
        <v>5</v>
      </c>
      <c r="W80" s="1">
        <v>4</v>
      </c>
      <c r="X80" s="1">
        <v>5</v>
      </c>
      <c r="Y80" s="1">
        <v>5</v>
      </c>
      <c r="Z80" s="1">
        <v>5</v>
      </c>
      <c r="AA80" s="1">
        <v>5</v>
      </c>
      <c r="AB80" s="1">
        <v>5</v>
      </c>
      <c r="AC80" s="1">
        <v>4</v>
      </c>
      <c r="AD80" s="1">
        <v>5</v>
      </c>
      <c r="AE80" s="1">
        <v>4</v>
      </c>
      <c r="AF80" s="1">
        <v>4</v>
      </c>
      <c r="AG80" s="1" t="s">
        <v>296</v>
      </c>
      <c r="AH80" s="1" t="s">
        <v>102</v>
      </c>
      <c r="AI80" s="1" t="s">
        <v>65</v>
      </c>
      <c r="AJ80" s="1" t="s">
        <v>190</v>
      </c>
      <c r="AK80" s="1" t="s">
        <v>77</v>
      </c>
      <c r="AL80" s="1" t="s">
        <v>191</v>
      </c>
      <c r="AM80" s="1" t="s">
        <v>65</v>
      </c>
      <c r="AN80" s="1" t="s">
        <v>156</v>
      </c>
      <c r="AO80" s="1" t="s">
        <v>107</v>
      </c>
      <c r="AP80" s="1" t="s">
        <v>140</v>
      </c>
      <c r="AQ80" s="1" t="s">
        <v>76</v>
      </c>
      <c r="AR80" s="1" t="s">
        <v>92</v>
      </c>
      <c r="AS80" s="1" t="s">
        <v>74</v>
      </c>
      <c r="AT80" s="1" t="s">
        <v>205</v>
      </c>
      <c r="AU80" s="1" t="s">
        <v>199</v>
      </c>
      <c r="AV80" s="1" t="s">
        <v>76</v>
      </c>
      <c r="AW80" s="1" t="s">
        <v>182</v>
      </c>
      <c r="AX80" s="1" t="s">
        <v>227</v>
      </c>
      <c r="AY80" s="1" t="s">
        <v>81</v>
      </c>
      <c r="AZ80" s="1" t="s">
        <v>82</v>
      </c>
      <c r="BA80" s="1" t="s">
        <v>321</v>
      </c>
      <c r="BB80" s="1" t="s">
        <v>158</v>
      </c>
      <c r="BC80" s="1" t="s">
        <v>116</v>
      </c>
      <c r="BD80" s="1" t="s">
        <v>207</v>
      </c>
      <c r="BE80" s="1" t="s">
        <v>87</v>
      </c>
      <c r="BF80" s="1" t="s">
        <v>102</v>
      </c>
      <c r="BG80" s="1" t="s">
        <v>102</v>
      </c>
      <c r="BH80" s="1" t="s">
        <v>102</v>
      </c>
      <c r="BI80" s="1" t="s">
        <v>71</v>
      </c>
    </row>
    <row r="81" spans="1:62" x14ac:dyDescent="0.2">
      <c r="A81" s="2">
        <v>45354.496144884259</v>
      </c>
      <c r="B81" s="1" t="s">
        <v>118</v>
      </c>
      <c r="C81" s="1" t="s">
        <v>119</v>
      </c>
      <c r="D81" s="1" t="s">
        <v>257</v>
      </c>
      <c r="E81" s="1" t="s">
        <v>65</v>
      </c>
      <c r="G81" s="1" t="s">
        <v>180</v>
      </c>
      <c r="H81" s="1" t="s">
        <v>188</v>
      </c>
      <c r="I81" s="1">
        <v>5</v>
      </c>
      <c r="J81" s="1">
        <v>5</v>
      </c>
      <c r="K81" s="1">
        <v>5</v>
      </c>
      <c r="L81" s="1">
        <v>5</v>
      </c>
      <c r="M81" s="1">
        <v>4</v>
      </c>
      <c r="N81" s="1">
        <v>5</v>
      </c>
      <c r="O81" s="1">
        <v>5</v>
      </c>
      <c r="P81" s="1">
        <v>5</v>
      </c>
      <c r="Q81" s="1">
        <v>5</v>
      </c>
      <c r="R81" s="1">
        <v>5</v>
      </c>
      <c r="S81" s="1" t="s">
        <v>127</v>
      </c>
      <c r="T81" s="1" t="s">
        <v>69</v>
      </c>
      <c r="U81" s="1">
        <v>3</v>
      </c>
      <c r="V81" s="1">
        <v>2</v>
      </c>
      <c r="W81" s="1">
        <v>2</v>
      </c>
      <c r="X81" s="1">
        <v>3</v>
      </c>
      <c r="Y81" s="1">
        <v>4</v>
      </c>
      <c r="Z81" s="1">
        <v>3</v>
      </c>
      <c r="AA81" s="1">
        <v>3</v>
      </c>
      <c r="AB81" s="1">
        <v>3</v>
      </c>
      <c r="AC81" s="1">
        <v>3</v>
      </c>
      <c r="AD81" s="1">
        <v>5</v>
      </c>
      <c r="AE81" s="1">
        <v>2</v>
      </c>
      <c r="AF81" s="1">
        <v>4</v>
      </c>
      <c r="AG81" s="1" t="s">
        <v>322</v>
      </c>
      <c r="AH81" s="1" t="s">
        <v>102</v>
      </c>
      <c r="AI81" s="1" t="s">
        <v>65</v>
      </c>
      <c r="AJ81" s="1" t="s">
        <v>170</v>
      </c>
      <c r="AK81" s="1" t="s">
        <v>74</v>
      </c>
      <c r="AL81" s="1" t="s">
        <v>191</v>
      </c>
      <c r="AM81" s="1" t="s">
        <v>65</v>
      </c>
      <c r="AN81" s="1" t="s">
        <v>73</v>
      </c>
      <c r="AO81" s="1" t="s">
        <v>107</v>
      </c>
      <c r="AP81" s="1" t="s">
        <v>194</v>
      </c>
      <c r="AQ81" s="1" t="s">
        <v>76</v>
      </c>
      <c r="AR81" s="1" t="s">
        <v>73</v>
      </c>
      <c r="AS81" s="1" t="s">
        <v>129</v>
      </c>
      <c r="AT81" s="1" t="s">
        <v>323</v>
      </c>
      <c r="AU81" s="1" t="s">
        <v>78</v>
      </c>
      <c r="AV81" s="1" t="s">
        <v>72</v>
      </c>
      <c r="AW81" s="1" t="s">
        <v>263</v>
      </c>
      <c r="AX81" s="1" t="s">
        <v>131</v>
      </c>
      <c r="AY81" s="1" t="s">
        <v>183</v>
      </c>
      <c r="AZ81" s="1" t="s">
        <v>142</v>
      </c>
      <c r="BA81" s="1" t="s">
        <v>324</v>
      </c>
      <c r="BB81" s="1" t="s">
        <v>158</v>
      </c>
      <c r="BC81" s="1" t="s">
        <v>85</v>
      </c>
      <c r="BD81" s="1" t="s">
        <v>325</v>
      </c>
      <c r="BE81" s="1" t="s">
        <v>87</v>
      </c>
      <c r="BF81" s="1" t="s">
        <v>102</v>
      </c>
      <c r="BG81" s="1" t="s">
        <v>102</v>
      </c>
      <c r="BH81" s="1" t="s">
        <v>90</v>
      </c>
      <c r="BI81" s="1" t="s">
        <v>71</v>
      </c>
    </row>
    <row r="82" spans="1:62" x14ac:dyDescent="0.2">
      <c r="A82" s="2">
        <v>45355.374866458333</v>
      </c>
      <c r="B82" s="1" t="s">
        <v>62</v>
      </c>
      <c r="C82" s="1" t="s">
        <v>63</v>
      </c>
      <c r="D82" s="1" t="s">
        <v>257</v>
      </c>
      <c r="E82" s="1" t="s">
        <v>65</v>
      </c>
      <c r="G82" s="1" t="s">
        <v>180</v>
      </c>
      <c r="H82" s="1" t="s">
        <v>104</v>
      </c>
      <c r="I82" s="1">
        <v>2</v>
      </c>
      <c r="J82" s="1">
        <v>3</v>
      </c>
      <c r="K82" s="1">
        <v>2</v>
      </c>
      <c r="L82" s="1">
        <v>2</v>
      </c>
      <c r="M82" s="1">
        <v>3</v>
      </c>
      <c r="N82" s="1">
        <v>3</v>
      </c>
      <c r="O82" s="1">
        <v>2</v>
      </c>
      <c r="P82" s="1">
        <v>2</v>
      </c>
      <c r="Q82" s="1">
        <v>2</v>
      </c>
      <c r="R82" s="1">
        <v>2</v>
      </c>
      <c r="S82" s="1" t="s">
        <v>127</v>
      </c>
      <c r="T82" s="1" t="s">
        <v>69</v>
      </c>
      <c r="U82" s="1">
        <v>2</v>
      </c>
      <c r="V82" s="1">
        <v>3</v>
      </c>
      <c r="W82" s="1">
        <v>2</v>
      </c>
      <c r="X82" s="1">
        <v>2</v>
      </c>
      <c r="Y82" s="1">
        <v>3</v>
      </c>
      <c r="Z82" s="1">
        <v>2</v>
      </c>
      <c r="AA82" s="1">
        <v>3</v>
      </c>
      <c r="AB82" s="1">
        <v>2</v>
      </c>
      <c r="AC82" s="1">
        <v>2</v>
      </c>
      <c r="AD82" s="1">
        <v>2</v>
      </c>
      <c r="AE82" s="1">
        <v>2</v>
      </c>
      <c r="AF82" s="1">
        <v>2</v>
      </c>
      <c r="AG82" s="1" t="s">
        <v>326</v>
      </c>
      <c r="AH82" s="1" t="s">
        <v>102</v>
      </c>
      <c r="AI82" s="1" t="s">
        <v>65</v>
      </c>
      <c r="AJ82" s="1" t="s">
        <v>170</v>
      </c>
      <c r="AK82" s="1" t="s">
        <v>74</v>
      </c>
      <c r="AL82" s="1" t="s">
        <v>191</v>
      </c>
      <c r="AM82" s="1" t="s">
        <v>65</v>
      </c>
      <c r="AN82" s="1" t="s">
        <v>94</v>
      </c>
      <c r="AO82" s="1" t="s">
        <v>77</v>
      </c>
      <c r="AP82" s="1" t="s">
        <v>194</v>
      </c>
      <c r="AQ82" s="1" t="s">
        <v>76</v>
      </c>
      <c r="AR82" s="1" t="s">
        <v>92</v>
      </c>
      <c r="AS82" s="1" t="s">
        <v>129</v>
      </c>
      <c r="AT82" s="1" t="s">
        <v>323</v>
      </c>
      <c r="AU82" s="1" t="s">
        <v>130</v>
      </c>
      <c r="AV82" s="1" t="s">
        <v>76</v>
      </c>
      <c r="AW82" s="1" t="s">
        <v>263</v>
      </c>
      <c r="AX82" s="1" t="s">
        <v>80</v>
      </c>
      <c r="AY82" s="1" t="s">
        <v>98</v>
      </c>
      <c r="AZ82" s="1" t="s">
        <v>327</v>
      </c>
      <c r="BA82" s="1" t="s">
        <v>295</v>
      </c>
      <c r="BB82" s="1" t="s">
        <v>165</v>
      </c>
      <c r="BC82" s="1" t="s">
        <v>134</v>
      </c>
      <c r="BD82" s="1" t="s">
        <v>186</v>
      </c>
      <c r="BE82" s="1" t="s">
        <v>87</v>
      </c>
      <c r="BF82" s="1" t="s">
        <v>71</v>
      </c>
      <c r="BG82" s="1" t="s">
        <v>102</v>
      </c>
      <c r="BH82" s="1" t="s">
        <v>102</v>
      </c>
      <c r="BI82" s="1" t="s">
        <v>102</v>
      </c>
      <c r="BJ82" s="1" t="s">
        <v>328</v>
      </c>
    </row>
    <row r="83" spans="1:62" x14ac:dyDescent="0.2">
      <c r="A83" s="2">
        <v>45355.389983807865</v>
      </c>
      <c r="B83" s="1" t="s">
        <v>62</v>
      </c>
      <c r="C83" s="1" t="s">
        <v>63</v>
      </c>
      <c r="D83" s="1" t="s">
        <v>241</v>
      </c>
      <c r="E83" s="1" t="s">
        <v>65</v>
      </c>
      <c r="G83" s="1" t="s">
        <v>66</v>
      </c>
      <c r="H83" s="1" t="s">
        <v>104</v>
      </c>
      <c r="I83" s="1">
        <v>5</v>
      </c>
      <c r="J83" s="1">
        <v>5</v>
      </c>
      <c r="K83" s="1">
        <v>5</v>
      </c>
      <c r="L83" s="1">
        <v>5</v>
      </c>
      <c r="M83" s="1">
        <v>5</v>
      </c>
      <c r="N83" s="1">
        <v>4</v>
      </c>
      <c r="O83" s="1">
        <v>4</v>
      </c>
      <c r="P83" s="1">
        <v>5</v>
      </c>
      <c r="Q83" s="1">
        <v>5</v>
      </c>
      <c r="R83" s="1">
        <v>5</v>
      </c>
      <c r="S83" s="1" t="s">
        <v>68</v>
      </c>
      <c r="T83" s="1" t="s">
        <v>69</v>
      </c>
      <c r="U83" s="1">
        <v>5</v>
      </c>
      <c r="V83" s="1">
        <v>4</v>
      </c>
      <c r="W83" s="1">
        <v>5</v>
      </c>
      <c r="X83" s="1">
        <v>4</v>
      </c>
      <c r="Y83" s="1">
        <v>5</v>
      </c>
      <c r="Z83" s="1">
        <v>5</v>
      </c>
      <c r="AA83" s="1">
        <v>4</v>
      </c>
      <c r="AB83" s="1">
        <v>4</v>
      </c>
      <c r="AC83" s="1">
        <v>4</v>
      </c>
      <c r="AD83" s="1">
        <v>4</v>
      </c>
      <c r="AE83" s="1">
        <v>4</v>
      </c>
      <c r="AF83" s="1">
        <v>4</v>
      </c>
      <c r="AG83" s="1" t="s">
        <v>329</v>
      </c>
      <c r="AH83" s="1" t="s">
        <v>102</v>
      </c>
      <c r="AI83" s="1" t="s">
        <v>65</v>
      </c>
      <c r="AJ83" s="1" t="s">
        <v>148</v>
      </c>
      <c r="AK83" s="1" t="s">
        <v>77</v>
      </c>
      <c r="AL83" s="1" t="s">
        <v>191</v>
      </c>
      <c r="AM83" s="1" t="s">
        <v>72</v>
      </c>
      <c r="AQ83" s="1" t="s">
        <v>72</v>
      </c>
      <c r="AU83" s="1" t="s">
        <v>78</v>
      </c>
      <c r="AV83" s="1" t="s">
        <v>72</v>
      </c>
      <c r="AW83" s="1" t="s">
        <v>110</v>
      </c>
      <c r="AX83" s="1" t="s">
        <v>111</v>
      </c>
      <c r="AY83" s="1" t="s">
        <v>112</v>
      </c>
      <c r="AZ83" s="1" t="s">
        <v>113</v>
      </c>
      <c r="BA83" s="1" t="s">
        <v>318</v>
      </c>
      <c r="BB83" s="1" t="s">
        <v>165</v>
      </c>
      <c r="BC83" s="1" t="s">
        <v>85</v>
      </c>
      <c r="BD83" s="1" t="s">
        <v>117</v>
      </c>
      <c r="BE83" s="1" t="s">
        <v>87</v>
      </c>
      <c r="BF83" s="1" t="s">
        <v>102</v>
      </c>
      <c r="BG83" s="1" t="s">
        <v>102</v>
      </c>
      <c r="BH83" s="1" t="s">
        <v>102</v>
      </c>
      <c r="BI83" s="1" t="s">
        <v>102</v>
      </c>
    </row>
    <row r="84" spans="1:62" x14ac:dyDescent="0.2">
      <c r="A84" s="2">
        <v>45356.420738715278</v>
      </c>
      <c r="B84" s="1" t="s">
        <v>118</v>
      </c>
      <c r="C84" s="1" t="s">
        <v>63</v>
      </c>
      <c r="D84" s="1" t="s">
        <v>257</v>
      </c>
      <c r="E84" s="1" t="s">
        <v>65</v>
      </c>
      <c r="G84" s="1" t="s">
        <v>103</v>
      </c>
      <c r="H84" s="1" t="s">
        <v>67</v>
      </c>
      <c r="I84" s="1">
        <v>5</v>
      </c>
      <c r="J84" s="1">
        <v>5</v>
      </c>
      <c r="K84" s="1">
        <v>5</v>
      </c>
      <c r="L84" s="1">
        <v>3</v>
      </c>
      <c r="M84" s="1">
        <v>5</v>
      </c>
      <c r="N84" s="1">
        <v>5</v>
      </c>
      <c r="O84" s="1">
        <v>5</v>
      </c>
      <c r="P84" s="1">
        <v>5</v>
      </c>
      <c r="Q84" s="1">
        <v>5</v>
      </c>
      <c r="R84" s="1">
        <v>5</v>
      </c>
      <c r="S84" s="1" t="s">
        <v>68</v>
      </c>
      <c r="T84" s="1" t="s">
        <v>69</v>
      </c>
      <c r="U84" s="1">
        <v>5</v>
      </c>
      <c r="V84" s="1">
        <v>5</v>
      </c>
      <c r="W84" s="1">
        <v>5</v>
      </c>
      <c r="X84" s="1">
        <v>5</v>
      </c>
      <c r="Y84" s="1">
        <v>5</v>
      </c>
      <c r="Z84" s="1">
        <v>5</v>
      </c>
      <c r="AA84" s="1">
        <v>5</v>
      </c>
      <c r="AB84" s="1">
        <v>5</v>
      </c>
      <c r="AC84" s="1">
        <v>5</v>
      </c>
      <c r="AD84" s="1">
        <v>5</v>
      </c>
      <c r="AE84" s="1">
        <v>5</v>
      </c>
      <c r="AF84" s="1">
        <v>5</v>
      </c>
      <c r="AG84" s="1" t="s">
        <v>330</v>
      </c>
      <c r="AH84" s="1" t="s">
        <v>71</v>
      </c>
      <c r="AI84" s="1" t="s">
        <v>72</v>
      </c>
      <c r="AM84" s="1" t="s">
        <v>65</v>
      </c>
      <c r="AN84" s="1" t="s">
        <v>73</v>
      </c>
      <c r="AO84" s="1" t="s">
        <v>74</v>
      </c>
      <c r="AP84" s="1" t="s">
        <v>140</v>
      </c>
      <c r="AQ84" s="1" t="s">
        <v>72</v>
      </c>
      <c r="AU84" s="1" t="s">
        <v>78</v>
      </c>
      <c r="AV84" s="1" t="s">
        <v>76</v>
      </c>
      <c r="AW84" s="1" t="s">
        <v>110</v>
      </c>
      <c r="AX84" s="1" t="s">
        <v>80</v>
      </c>
      <c r="AY84" s="1" t="s">
        <v>141</v>
      </c>
      <c r="AZ84" s="1" t="s">
        <v>82</v>
      </c>
      <c r="BA84" s="1" t="s">
        <v>143</v>
      </c>
      <c r="BB84" s="1" t="s">
        <v>278</v>
      </c>
      <c r="BC84" s="1" t="s">
        <v>85</v>
      </c>
      <c r="BD84" s="1" t="s">
        <v>101</v>
      </c>
      <c r="BE84" s="1" t="s">
        <v>87</v>
      </c>
      <c r="BF84" s="1" t="s">
        <v>71</v>
      </c>
      <c r="BG84" s="1" t="s">
        <v>71</v>
      </c>
      <c r="BH84" s="1" t="s">
        <v>71</v>
      </c>
      <c r="BI84" s="1" t="s">
        <v>71</v>
      </c>
    </row>
    <row r="85" spans="1:62" x14ac:dyDescent="0.2">
      <c r="A85" s="2">
        <v>45363.593925428242</v>
      </c>
      <c r="B85" s="1" t="s">
        <v>118</v>
      </c>
      <c r="C85" s="1" t="s">
        <v>63</v>
      </c>
      <c r="D85" s="1" t="s">
        <v>331</v>
      </c>
      <c r="E85" s="1" t="s">
        <v>72</v>
      </c>
      <c r="F85" s="1" t="s">
        <v>121</v>
      </c>
    </row>
    <row r="86" spans="1:62" x14ac:dyDescent="0.2">
      <c r="A86" s="2">
        <v>45363.602251400458</v>
      </c>
      <c r="B86" s="1" t="s">
        <v>62</v>
      </c>
      <c r="C86" s="1" t="s">
        <v>63</v>
      </c>
      <c r="D86" s="1" t="s">
        <v>332</v>
      </c>
      <c r="E86" s="1" t="s">
        <v>65</v>
      </c>
      <c r="G86" s="1" t="s">
        <v>66</v>
      </c>
      <c r="H86" s="1" t="s">
        <v>104</v>
      </c>
      <c r="I86" s="1">
        <v>5</v>
      </c>
      <c r="J86" s="1">
        <v>5</v>
      </c>
      <c r="K86" s="1">
        <v>5</v>
      </c>
      <c r="L86" s="1">
        <v>5</v>
      </c>
      <c r="M86" s="1">
        <v>5</v>
      </c>
      <c r="N86" s="1">
        <v>1</v>
      </c>
      <c r="O86" s="1">
        <v>5</v>
      </c>
      <c r="P86" s="1">
        <v>5</v>
      </c>
      <c r="Q86" s="1">
        <v>5</v>
      </c>
      <c r="R86" s="1">
        <v>2</v>
      </c>
      <c r="S86" s="1" t="s">
        <v>160</v>
      </c>
      <c r="T86" s="1" t="s">
        <v>138</v>
      </c>
      <c r="U86" s="1">
        <v>5</v>
      </c>
      <c r="V86" s="1">
        <v>5</v>
      </c>
      <c r="W86" s="1">
        <v>5</v>
      </c>
      <c r="X86" s="1">
        <v>5</v>
      </c>
      <c r="Y86" s="1">
        <v>5</v>
      </c>
      <c r="Z86" s="1">
        <v>5</v>
      </c>
      <c r="AA86" s="1">
        <v>5</v>
      </c>
      <c r="AB86" s="1">
        <v>5</v>
      </c>
      <c r="AC86" s="1">
        <v>5</v>
      </c>
      <c r="AD86" s="1">
        <v>5</v>
      </c>
      <c r="AE86" s="1">
        <v>5</v>
      </c>
      <c r="AF86" s="1">
        <v>5</v>
      </c>
      <c r="AG86" s="1" t="s">
        <v>105</v>
      </c>
      <c r="AH86" s="1" t="s">
        <v>102</v>
      </c>
      <c r="AI86" s="1" t="s">
        <v>72</v>
      </c>
      <c r="AM86" s="1" t="s">
        <v>65</v>
      </c>
      <c r="AN86" s="1" t="s">
        <v>73</v>
      </c>
      <c r="AO86" s="1" t="s">
        <v>93</v>
      </c>
      <c r="AP86" s="1" t="s">
        <v>140</v>
      </c>
      <c r="AQ86" s="1" t="s">
        <v>76</v>
      </c>
      <c r="AR86" s="1" t="s">
        <v>73</v>
      </c>
      <c r="AS86" s="1" t="s">
        <v>107</v>
      </c>
      <c r="AT86" s="1" t="s">
        <v>95</v>
      </c>
      <c r="AU86" s="1" t="s">
        <v>130</v>
      </c>
      <c r="AV86" s="1" t="s">
        <v>76</v>
      </c>
      <c r="AW86" s="1" t="s">
        <v>110</v>
      </c>
      <c r="AX86" s="1" t="s">
        <v>111</v>
      </c>
      <c r="AY86" s="1" t="s">
        <v>141</v>
      </c>
      <c r="AZ86" s="1" t="s">
        <v>142</v>
      </c>
      <c r="BA86" s="1" t="s">
        <v>333</v>
      </c>
      <c r="BB86" s="1" t="s">
        <v>232</v>
      </c>
      <c r="BC86" s="1" t="s">
        <v>85</v>
      </c>
      <c r="BD86" s="1" t="s">
        <v>334</v>
      </c>
      <c r="BE86" s="1" t="s">
        <v>87</v>
      </c>
      <c r="BF86" s="1" t="s">
        <v>71</v>
      </c>
      <c r="BG86" s="1" t="s">
        <v>71</v>
      </c>
      <c r="BH86" s="1" t="s">
        <v>71</v>
      </c>
      <c r="BI86" s="1" t="s">
        <v>102</v>
      </c>
    </row>
    <row r="87" spans="1:62" x14ac:dyDescent="0.2">
      <c r="A87" s="2">
        <v>45363.604108217594</v>
      </c>
      <c r="B87" s="1" t="s">
        <v>118</v>
      </c>
      <c r="C87" s="1" t="s">
        <v>63</v>
      </c>
      <c r="D87" s="1" t="s">
        <v>335</v>
      </c>
      <c r="E87" s="1" t="s">
        <v>65</v>
      </c>
      <c r="G87" s="1" t="s">
        <v>66</v>
      </c>
      <c r="H87" s="1" t="s">
        <v>104</v>
      </c>
      <c r="I87" s="1">
        <v>5</v>
      </c>
      <c r="J87" s="1">
        <v>5</v>
      </c>
      <c r="K87" s="1">
        <v>5</v>
      </c>
      <c r="L87" s="1">
        <v>5</v>
      </c>
      <c r="M87" s="1">
        <v>5</v>
      </c>
      <c r="N87" s="1">
        <v>5</v>
      </c>
      <c r="O87" s="1">
        <v>5</v>
      </c>
      <c r="P87" s="1">
        <v>5</v>
      </c>
      <c r="Q87" s="1">
        <v>5</v>
      </c>
      <c r="R87" s="1">
        <v>5</v>
      </c>
      <c r="S87" s="1" t="s">
        <v>127</v>
      </c>
      <c r="T87" s="1" t="s">
        <v>138</v>
      </c>
      <c r="U87" s="1">
        <v>5</v>
      </c>
      <c r="V87" s="1">
        <v>5</v>
      </c>
      <c r="W87" s="1">
        <v>5</v>
      </c>
      <c r="X87" s="1">
        <v>5</v>
      </c>
      <c r="Y87" s="1">
        <v>5</v>
      </c>
      <c r="Z87" s="1">
        <v>5</v>
      </c>
      <c r="AA87" s="1">
        <v>5</v>
      </c>
      <c r="AB87" s="1">
        <v>5</v>
      </c>
      <c r="AC87" s="1">
        <v>5</v>
      </c>
      <c r="AD87" s="1">
        <v>5</v>
      </c>
      <c r="AE87" s="1">
        <v>5</v>
      </c>
      <c r="AF87" s="1">
        <v>5</v>
      </c>
      <c r="AG87" s="1" t="s">
        <v>222</v>
      </c>
      <c r="AH87" s="1" t="s">
        <v>102</v>
      </c>
      <c r="AI87" s="1" t="s">
        <v>72</v>
      </c>
      <c r="AM87" s="1" t="s">
        <v>65</v>
      </c>
      <c r="AN87" s="1" t="s">
        <v>156</v>
      </c>
      <c r="AO87" s="1" t="s">
        <v>107</v>
      </c>
      <c r="AP87" s="1" t="s">
        <v>109</v>
      </c>
      <c r="AQ87" s="1" t="s">
        <v>76</v>
      </c>
      <c r="AR87" s="1" t="s">
        <v>156</v>
      </c>
      <c r="AS87" s="1" t="s">
        <v>93</v>
      </c>
      <c r="AT87" s="1" t="s">
        <v>95</v>
      </c>
      <c r="AU87" s="1" t="s">
        <v>78</v>
      </c>
      <c r="AV87" s="1" t="s">
        <v>76</v>
      </c>
      <c r="AW87" s="1" t="s">
        <v>110</v>
      </c>
      <c r="AX87" s="1" t="s">
        <v>131</v>
      </c>
      <c r="AY87" s="1" t="s">
        <v>112</v>
      </c>
      <c r="AZ87" s="1" t="s">
        <v>113</v>
      </c>
      <c r="BA87" s="1" t="s">
        <v>99</v>
      </c>
      <c r="BB87" s="1" t="s">
        <v>185</v>
      </c>
      <c r="BC87" s="1" t="s">
        <v>85</v>
      </c>
      <c r="BD87" s="1" t="s">
        <v>117</v>
      </c>
      <c r="BE87" s="1" t="s">
        <v>87</v>
      </c>
      <c r="BF87" s="1" t="s">
        <v>90</v>
      </c>
      <c r="BG87" s="1" t="s">
        <v>102</v>
      </c>
      <c r="BH87" s="1" t="s">
        <v>71</v>
      </c>
      <c r="BI87" s="1" t="s">
        <v>102</v>
      </c>
    </row>
    <row r="88" spans="1:62" x14ac:dyDescent="0.2">
      <c r="A88" s="2">
        <v>45363.610568796299</v>
      </c>
      <c r="B88" s="1" t="s">
        <v>62</v>
      </c>
      <c r="C88" s="1" t="s">
        <v>119</v>
      </c>
      <c r="D88" s="1" t="s">
        <v>336</v>
      </c>
      <c r="E88" s="1" t="s">
        <v>65</v>
      </c>
      <c r="G88" s="1" t="s">
        <v>66</v>
      </c>
      <c r="H88" s="1" t="s">
        <v>67</v>
      </c>
      <c r="I88" s="1">
        <v>5</v>
      </c>
      <c r="J88" s="1">
        <v>5</v>
      </c>
      <c r="K88" s="1">
        <v>5</v>
      </c>
      <c r="L88" s="1">
        <v>5</v>
      </c>
      <c r="M88" s="1">
        <v>4</v>
      </c>
      <c r="N88" s="1">
        <v>3</v>
      </c>
      <c r="O88" s="1">
        <v>5</v>
      </c>
      <c r="P88" s="1">
        <v>5</v>
      </c>
      <c r="Q88" s="1">
        <v>4</v>
      </c>
      <c r="R88" s="1">
        <v>5</v>
      </c>
      <c r="S88" s="1" t="s">
        <v>127</v>
      </c>
      <c r="T88" s="1" t="s">
        <v>90</v>
      </c>
      <c r="U88" s="1">
        <v>5</v>
      </c>
      <c r="V88" s="1">
        <v>5</v>
      </c>
      <c r="W88" s="1">
        <v>5</v>
      </c>
      <c r="X88" s="1">
        <v>5</v>
      </c>
      <c r="Y88" s="1">
        <v>5</v>
      </c>
      <c r="Z88" s="1">
        <v>5</v>
      </c>
      <c r="AA88" s="1">
        <v>5</v>
      </c>
      <c r="AB88" s="1">
        <v>5</v>
      </c>
      <c r="AC88" s="1">
        <v>4</v>
      </c>
      <c r="AD88" s="1">
        <v>5</v>
      </c>
      <c r="AE88" s="1">
        <v>5</v>
      </c>
      <c r="AF88" s="1">
        <v>5</v>
      </c>
      <c r="AG88" s="1" t="s">
        <v>181</v>
      </c>
      <c r="AH88" s="1" t="s">
        <v>102</v>
      </c>
      <c r="AI88" s="1" t="s">
        <v>65</v>
      </c>
      <c r="AJ88" s="1" t="s">
        <v>148</v>
      </c>
      <c r="AK88" s="1" t="s">
        <v>74</v>
      </c>
      <c r="AL88" s="1" t="s">
        <v>337</v>
      </c>
      <c r="AM88" s="1" t="s">
        <v>65</v>
      </c>
      <c r="AN88" s="1" t="s">
        <v>73</v>
      </c>
      <c r="AO88" s="1" t="s">
        <v>93</v>
      </c>
      <c r="AP88" s="1" t="s">
        <v>140</v>
      </c>
      <c r="AQ88" s="1" t="s">
        <v>76</v>
      </c>
      <c r="AR88" s="1" t="s">
        <v>73</v>
      </c>
      <c r="AS88" s="1" t="s">
        <v>129</v>
      </c>
      <c r="AT88" s="1" t="s">
        <v>205</v>
      </c>
      <c r="AU88" s="1" t="s">
        <v>90</v>
      </c>
      <c r="AV88" s="1" t="s">
        <v>76</v>
      </c>
      <c r="AW88" s="1" t="s">
        <v>110</v>
      </c>
      <c r="AX88" s="1" t="s">
        <v>227</v>
      </c>
      <c r="AY88" s="1" t="s">
        <v>81</v>
      </c>
      <c r="AZ88" s="1" t="s">
        <v>82</v>
      </c>
      <c r="BA88" s="1" t="s">
        <v>338</v>
      </c>
      <c r="BB88" s="1" t="s">
        <v>158</v>
      </c>
      <c r="BC88" s="1" t="s">
        <v>85</v>
      </c>
      <c r="BD88" s="1" t="s">
        <v>117</v>
      </c>
      <c r="BE88" s="1" t="s">
        <v>145</v>
      </c>
      <c r="BF88" s="1" t="s">
        <v>102</v>
      </c>
      <c r="BG88" s="1" t="s">
        <v>71</v>
      </c>
      <c r="BH88" s="1" t="s">
        <v>90</v>
      </c>
      <c r="BI88" s="1" t="s">
        <v>71</v>
      </c>
    </row>
    <row r="89" spans="1:62" x14ac:dyDescent="0.2">
      <c r="A89" s="2">
        <v>45370.358820162037</v>
      </c>
      <c r="B89" s="1" t="s">
        <v>118</v>
      </c>
      <c r="C89" s="1" t="s">
        <v>63</v>
      </c>
      <c r="D89" s="1" t="s">
        <v>257</v>
      </c>
      <c r="E89" s="1" t="s">
        <v>65</v>
      </c>
      <c r="G89" s="1" t="s">
        <v>339</v>
      </c>
      <c r="H89" s="1" t="s">
        <v>67</v>
      </c>
      <c r="I89" s="1">
        <v>5</v>
      </c>
      <c r="J89" s="1">
        <v>5</v>
      </c>
      <c r="K89" s="1">
        <v>5</v>
      </c>
      <c r="L89" s="1">
        <v>3</v>
      </c>
      <c r="M89" s="1">
        <v>5</v>
      </c>
      <c r="N89" s="1">
        <v>5</v>
      </c>
      <c r="O89" s="1">
        <v>5</v>
      </c>
      <c r="P89" s="1">
        <v>5</v>
      </c>
      <c r="Q89" s="1">
        <v>5</v>
      </c>
      <c r="R89" s="1">
        <v>5</v>
      </c>
      <c r="S89" s="1" t="s">
        <v>127</v>
      </c>
      <c r="T89" s="1" t="s">
        <v>90</v>
      </c>
      <c r="U89" s="1">
        <v>5</v>
      </c>
      <c r="V89" s="1">
        <v>5</v>
      </c>
      <c r="W89" s="1">
        <v>5</v>
      </c>
      <c r="X89" s="1">
        <v>5</v>
      </c>
      <c r="Y89" s="1">
        <v>5</v>
      </c>
      <c r="Z89" s="1">
        <v>5</v>
      </c>
      <c r="AA89" s="1">
        <v>5</v>
      </c>
      <c r="AB89" s="1">
        <v>5</v>
      </c>
      <c r="AC89" s="1">
        <v>5</v>
      </c>
      <c r="AD89" s="1">
        <v>5</v>
      </c>
      <c r="AE89" s="1">
        <v>5</v>
      </c>
      <c r="AF89" s="1">
        <v>5</v>
      </c>
      <c r="AG89" s="1" t="s">
        <v>155</v>
      </c>
      <c r="AH89" s="1" t="s">
        <v>71</v>
      </c>
      <c r="AI89" s="1" t="s">
        <v>72</v>
      </c>
      <c r="AM89" s="1" t="s">
        <v>65</v>
      </c>
      <c r="AN89" s="1" t="s">
        <v>73</v>
      </c>
      <c r="AO89" s="1" t="s">
        <v>74</v>
      </c>
      <c r="AP89" s="1" t="s">
        <v>140</v>
      </c>
      <c r="AQ89" s="1" t="s">
        <v>72</v>
      </c>
      <c r="AU89" s="1" t="s">
        <v>78</v>
      </c>
      <c r="AV89" s="1" t="s">
        <v>76</v>
      </c>
      <c r="AW89" s="1" t="s">
        <v>110</v>
      </c>
      <c r="AX89" s="1" t="s">
        <v>131</v>
      </c>
      <c r="AY89" s="1" t="s">
        <v>141</v>
      </c>
      <c r="AZ89" s="1" t="s">
        <v>142</v>
      </c>
      <c r="BA89" s="1" t="s">
        <v>340</v>
      </c>
      <c r="BB89" s="1" t="s">
        <v>165</v>
      </c>
      <c r="BC89" s="1" t="s">
        <v>85</v>
      </c>
      <c r="BD89" s="1" t="s">
        <v>101</v>
      </c>
      <c r="BE89" s="1" t="s">
        <v>87</v>
      </c>
      <c r="BF89" s="1" t="s">
        <v>71</v>
      </c>
      <c r="BG89" s="1" t="s">
        <v>71</v>
      </c>
      <c r="BH89" s="1" t="s">
        <v>71</v>
      </c>
      <c r="BI89" s="1" t="s">
        <v>71</v>
      </c>
    </row>
    <row r="90" spans="1:62" x14ac:dyDescent="0.2">
      <c r="A90" s="2">
        <v>45370.360385868058</v>
      </c>
      <c r="B90" s="1" t="s">
        <v>220</v>
      </c>
      <c r="C90" s="1" t="s">
        <v>125</v>
      </c>
      <c r="D90" s="1" t="s">
        <v>233</v>
      </c>
      <c r="E90" s="1" t="s">
        <v>65</v>
      </c>
      <c r="G90" s="1" t="s">
        <v>341</v>
      </c>
      <c r="H90" s="1" t="s">
        <v>67</v>
      </c>
      <c r="I90" s="1">
        <v>5</v>
      </c>
      <c r="J90" s="1">
        <v>5</v>
      </c>
      <c r="K90" s="1">
        <v>5</v>
      </c>
      <c r="L90" s="1">
        <v>3</v>
      </c>
      <c r="M90" s="1">
        <v>4</v>
      </c>
      <c r="N90" s="1">
        <v>5</v>
      </c>
      <c r="O90" s="1">
        <v>5</v>
      </c>
      <c r="P90" s="1">
        <v>5</v>
      </c>
      <c r="Q90" s="1">
        <v>5</v>
      </c>
      <c r="R90" s="1">
        <v>5</v>
      </c>
      <c r="S90" s="1" t="s">
        <v>127</v>
      </c>
      <c r="T90" s="1" t="s">
        <v>284</v>
      </c>
      <c r="U90" s="1">
        <v>5</v>
      </c>
      <c r="V90" s="1">
        <v>5</v>
      </c>
      <c r="W90" s="1">
        <v>5</v>
      </c>
      <c r="X90" s="1">
        <v>5</v>
      </c>
      <c r="Y90" s="1">
        <v>5</v>
      </c>
      <c r="Z90" s="1">
        <v>5</v>
      </c>
      <c r="AA90" s="1">
        <v>5</v>
      </c>
      <c r="AB90" s="1">
        <v>5</v>
      </c>
      <c r="AC90" s="1">
        <v>5</v>
      </c>
      <c r="AD90" s="1">
        <v>5</v>
      </c>
      <c r="AE90" s="1">
        <v>5</v>
      </c>
      <c r="AF90" s="1">
        <v>5</v>
      </c>
      <c r="AG90" s="1" t="s">
        <v>342</v>
      </c>
      <c r="AH90" s="1" t="s">
        <v>71</v>
      </c>
      <c r="AI90" s="1" t="s">
        <v>72</v>
      </c>
      <c r="AM90" s="1" t="s">
        <v>65</v>
      </c>
      <c r="AN90" s="1" t="s">
        <v>94</v>
      </c>
      <c r="AO90" s="1" t="s">
        <v>74</v>
      </c>
      <c r="AP90" s="1" t="s">
        <v>75</v>
      </c>
      <c r="AQ90" s="1" t="s">
        <v>76</v>
      </c>
      <c r="AR90" s="1" t="s">
        <v>92</v>
      </c>
      <c r="AS90" s="1" t="s">
        <v>77</v>
      </c>
      <c r="AT90" s="1" t="s">
        <v>75</v>
      </c>
      <c r="AU90" s="1" t="s">
        <v>78</v>
      </c>
      <c r="AV90" s="1" t="s">
        <v>76</v>
      </c>
      <c r="AW90" s="1" t="s">
        <v>96</v>
      </c>
      <c r="AX90" s="1" t="s">
        <v>131</v>
      </c>
      <c r="AY90" s="1" t="s">
        <v>81</v>
      </c>
      <c r="AZ90" s="1" t="s">
        <v>142</v>
      </c>
      <c r="BA90" s="1" t="s">
        <v>343</v>
      </c>
      <c r="BB90" s="1" t="s">
        <v>309</v>
      </c>
      <c r="BC90" s="1" t="s">
        <v>85</v>
      </c>
      <c r="BD90" s="1" t="s">
        <v>159</v>
      </c>
      <c r="BE90" s="1" t="s">
        <v>87</v>
      </c>
      <c r="BF90" s="1" t="s">
        <v>71</v>
      </c>
      <c r="BG90" s="1" t="s">
        <v>71</v>
      </c>
      <c r="BH90" s="1" t="s">
        <v>71</v>
      </c>
      <c r="BI90" s="1" t="s">
        <v>71</v>
      </c>
    </row>
    <row r="91" spans="1:62" x14ac:dyDescent="0.2">
      <c r="A91" s="2">
        <v>45370.36192325232</v>
      </c>
      <c r="B91" s="1" t="s">
        <v>154</v>
      </c>
      <c r="C91" s="1" t="s">
        <v>125</v>
      </c>
      <c r="D91" s="1" t="s">
        <v>146</v>
      </c>
      <c r="E91" s="1" t="s">
        <v>65</v>
      </c>
      <c r="G91" s="1" t="s">
        <v>339</v>
      </c>
      <c r="H91" s="1" t="s">
        <v>104</v>
      </c>
      <c r="I91" s="1">
        <v>5</v>
      </c>
      <c r="J91" s="1">
        <v>5</v>
      </c>
      <c r="K91" s="1">
        <v>5</v>
      </c>
      <c r="L91" s="1">
        <v>2</v>
      </c>
      <c r="M91" s="1">
        <v>5</v>
      </c>
      <c r="N91" s="1">
        <v>5</v>
      </c>
      <c r="O91" s="1">
        <v>5</v>
      </c>
      <c r="P91" s="1">
        <v>4</v>
      </c>
      <c r="Q91" s="1">
        <v>5</v>
      </c>
      <c r="R91" s="1">
        <v>5</v>
      </c>
      <c r="S91" s="1" t="s">
        <v>68</v>
      </c>
      <c r="T91" s="1" t="s">
        <v>90</v>
      </c>
      <c r="U91" s="1">
        <v>5</v>
      </c>
      <c r="V91" s="1">
        <v>5</v>
      </c>
      <c r="W91" s="1">
        <v>5</v>
      </c>
      <c r="X91" s="1">
        <v>5</v>
      </c>
      <c r="Y91" s="1">
        <v>5</v>
      </c>
      <c r="Z91" s="1">
        <v>5</v>
      </c>
      <c r="AA91" s="1">
        <v>5</v>
      </c>
      <c r="AB91" s="1">
        <v>5</v>
      </c>
      <c r="AC91" s="1">
        <v>5</v>
      </c>
      <c r="AD91" s="1">
        <v>5</v>
      </c>
      <c r="AE91" s="1">
        <v>5</v>
      </c>
      <c r="AF91" s="1">
        <v>5</v>
      </c>
      <c r="AG91" s="1" t="s">
        <v>344</v>
      </c>
      <c r="AH91" s="1" t="s">
        <v>71</v>
      </c>
      <c r="AI91" s="1" t="s">
        <v>72</v>
      </c>
      <c r="AM91" s="1" t="s">
        <v>72</v>
      </c>
      <c r="AQ91" s="1" t="s">
        <v>76</v>
      </c>
      <c r="AR91" s="1" t="s">
        <v>73</v>
      </c>
      <c r="AS91" s="1" t="s">
        <v>77</v>
      </c>
      <c r="AT91" s="1" t="s">
        <v>75</v>
      </c>
      <c r="AU91" s="1" t="s">
        <v>78</v>
      </c>
      <c r="AV91" s="1" t="s">
        <v>76</v>
      </c>
      <c r="AW91" s="1" t="s">
        <v>345</v>
      </c>
      <c r="AX91" s="1" t="s">
        <v>111</v>
      </c>
      <c r="AY91" s="1" t="s">
        <v>141</v>
      </c>
      <c r="AZ91" s="1" t="s">
        <v>142</v>
      </c>
      <c r="BA91" s="1" t="s">
        <v>346</v>
      </c>
      <c r="BB91" s="1" t="s">
        <v>278</v>
      </c>
      <c r="BC91" s="1" t="s">
        <v>85</v>
      </c>
      <c r="BD91" s="1" t="s">
        <v>86</v>
      </c>
      <c r="BE91" s="1" t="s">
        <v>87</v>
      </c>
      <c r="BF91" s="1" t="s">
        <v>71</v>
      </c>
      <c r="BG91" s="1" t="s">
        <v>71</v>
      </c>
      <c r="BH91" s="1" t="s">
        <v>71</v>
      </c>
      <c r="BI91" s="1" t="s">
        <v>71</v>
      </c>
    </row>
    <row r="92" spans="1:62" x14ac:dyDescent="0.2">
      <c r="A92" s="2">
        <v>45377.386028587964</v>
      </c>
      <c r="B92" s="1" t="s">
        <v>118</v>
      </c>
      <c r="C92" s="1" t="s">
        <v>125</v>
      </c>
      <c r="D92" s="1" t="s">
        <v>233</v>
      </c>
      <c r="E92" s="1" t="s">
        <v>65</v>
      </c>
      <c r="G92" s="1" t="s">
        <v>339</v>
      </c>
      <c r="H92" s="1" t="s">
        <v>104</v>
      </c>
      <c r="I92" s="1">
        <v>5</v>
      </c>
      <c r="J92" s="1">
        <v>5</v>
      </c>
      <c r="K92" s="1">
        <v>5</v>
      </c>
      <c r="L92" s="1">
        <v>2</v>
      </c>
      <c r="M92" s="1">
        <v>5</v>
      </c>
      <c r="N92" s="1">
        <v>5</v>
      </c>
      <c r="O92" s="1">
        <v>5</v>
      </c>
      <c r="P92" s="1">
        <v>5</v>
      </c>
      <c r="Q92" s="1">
        <v>5</v>
      </c>
      <c r="R92" s="1">
        <v>5</v>
      </c>
      <c r="S92" s="1" t="s">
        <v>127</v>
      </c>
      <c r="T92" s="1" t="s">
        <v>284</v>
      </c>
      <c r="U92" s="1">
        <v>5</v>
      </c>
      <c r="V92" s="1">
        <v>5</v>
      </c>
      <c r="W92" s="1">
        <v>5</v>
      </c>
      <c r="X92" s="1">
        <v>5</v>
      </c>
      <c r="Y92" s="1">
        <v>4</v>
      </c>
      <c r="Z92" s="1">
        <v>4</v>
      </c>
      <c r="AA92" s="1">
        <v>4</v>
      </c>
      <c r="AB92" s="1">
        <v>4</v>
      </c>
      <c r="AC92" s="1">
        <v>5</v>
      </c>
      <c r="AD92" s="1">
        <v>5</v>
      </c>
      <c r="AE92" s="1">
        <v>5</v>
      </c>
      <c r="AF92" s="1">
        <v>5</v>
      </c>
      <c r="AG92" s="1" t="s">
        <v>347</v>
      </c>
      <c r="AH92" s="1" t="s">
        <v>71</v>
      </c>
      <c r="AI92" s="1" t="s">
        <v>65</v>
      </c>
      <c r="AJ92" s="1" t="s">
        <v>190</v>
      </c>
      <c r="AK92" s="1" t="s">
        <v>93</v>
      </c>
      <c r="AL92" s="1" t="s">
        <v>149</v>
      </c>
      <c r="AM92" s="1" t="s">
        <v>72</v>
      </c>
      <c r="AQ92" s="1" t="s">
        <v>72</v>
      </c>
      <c r="AU92" s="1" t="s">
        <v>78</v>
      </c>
      <c r="AV92" s="1" t="s">
        <v>76</v>
      </c>
      <c r="AW92" s="1" t="s">
        <v>110</v>
      </c>
      <c r="AX92" s="1" t="s">
        <v>131</v>
      </c>
      <c r="AY92" s="1" t="s">
        <v>141</v>
      </c>
      <c r="AZ92" s="1" t="s">
        <v>142</v>
      </c>
      <c r="BA92" s="1" t="s">
        <v>348</v>
      </c>
      <c r="BB92" s="1" t="s">
        <v>165</v>
      </c>
      <c r="BC92" s="1" t="s">
        <v>85</v>
      </c>
      <c r="BD92" s="1" t="s">
        <v>159</v>
      </c>
      <c r="BE92" s="1" t="s">
        <v>87</v>
      </c>
      <c r="BF92" s="1" t="s">
        <v>71</v>
      </c>
      <c r="BG92" s="1" t="s">
        <v>102</v>
      </c>
      <c r="BH92" s="1" t="s">
        <v>102</v>
      </c>
      <c r="BI92" s="1" t="s">
        <v>90</v>
      </c>
    </row>
    <row r="93" spans="1:62" x14ac:dyDescent="0.2">
      <c r="A93" s="2">
        <v>45377.394892407407</v>
      </c>
      <c r="B93" s="1" t="s">
        <v>122</v>
      </c>
      <c r="C93" s="1" t="s">
        <v>119</v>
      </c>
      <c r="D93" s="1" t="s">
        <v>64</v>
      </c>
      <c r="E93" s="1" t="s">
        <v>72</v>
      </c>
      <c r="F93" s="1" t="s">
        <v>121</v>
      </c>
    </row>
    <row r="94" spans="1:62" x14ac:dyDescent="0.2">
      <c r="A94" s="2">
        <v>45377.401955682872</v>
      </c>
      <c r="B94" s="1" t="s">
        <v>62</v>
      </c>
      <c r="C94" s="1" t="s">
        <v>168</v>
      </c>
      <c r="D94" s="1" t="s">
        <v>349</v>
      </c>
      <c r="E94" s="1" t="s">
        <v>65</v>
      </c>
      <c r="G94" s="1" t="s">
        <v>339</v>
      </c>
      <c r="H94" s="1" t="s">
        <v>104</v>
      </c>
      <c r="I94" s="1">
        <v>5</v>
      </c>
      <c r="J94" s="1">
        <v>5</v>
      </c>
      <c r="K94" s="1">
        <v>5</v>
      </c>
      <c r="L94" s="1">
        <v>5</v>
      </c>
      <c r="M94" s="1">
        <v>5</v>
      </c>
      <c r="N94" s="1">
        <v>5</v>
      </c>
      <c r="O94" s="1">
        <v>4</v>
      </c>
      <c r="P94" s="1">
        <v>5</v>
      </c>
      <c r="Q94" s="1">
        <v>5</v>
      </c>
      <c r="R94" s="1">
        <v>5</v>
      </c>
      <c r="S94" s="1" t="s">
        <v>127</v>
      </c>
      <c r="T94" s="1" t="s">
        <v>90</v>
      </c>
      <c r="U94" s="1">
        <v>5</v>
      </c>
      <c r="V94" s="1">
        <v>5</v>
      </c>
      <c r="W94" s="1">
        <v>5</v>
      </c>
      <c r="X94" s="1">
        <v>5</v>
      </c>
      <c r="Y94" s="1">
        <v>5</v>
      </c>
      <c r="Z94" s="1">
        <v>5</v>
      </c>
      <c r="AA94" s="1">
        <v>5</v>
      </c>
      <c r="AB94" s="1">
        <v>5</v>
      </c>
      <c r="AC94" s="1">
        <v>5</v>
      </c>
      <c r="AD94" s="1">
        <v>5</v>
      </c>
      <c r="AE94" s="1">
        <v>5</v>
      </c>
      <c r="AF94" s="1">
        <v>5</v>
      </c>
      <c r="AG94" s="1" t="s">
        <v>222</v>
      </c>
      <c r="AH94" s="1" t="s">
        <v>102</v>
      </c>
      <c r="AI94" s="1" t="s">
        <v>72</v>
      </c>
      <c r="AM94" s="1" t="s">
        <v>65</v>
      </c>
      <c r="AN94" s="1" t="s">
        <v>73</v>
      </c>
      <c r="AO94" s="1" t="s">
        <v>74</v>
      </c>
      <c r="AP94" s="1" t="s">
        <v>140</v>
      </c>
      <c r="AQ94" s="1" t="s">
        <v>76</v>
      </c>
      <c r="AR94" s="1" t="s">
        <v>73</v>
      </c>
      <c r="AS94" s="1" t="s">
        <v>93</v>
      </c>
      <c r="AT94" s="1" t="s">
        <v>205</v>
      </c>
      <c r="AU94" s="1" t="s">
        <v>78</v>
      </c>
      <c r="AV94" s="1" t="s">
        <v>76</v>
      </c>
      <c r="AW94" s="1" t="s">
        <v>110</v>
      </c>
      <c r="AX94" s="1" t="s">
        <v>80</v>
      </c>
      <c r="AY94" s="1" t="s">
        <v>141</v>
      </c>
      <c r="AZ94" s="1" t="s">
        <v>82</v>
      </c>
      <c r="BA94" s="1" t="s">
        <v>350</v>
      </c>
      <c r="BB94" s="1" t="s">
        <v>351</v>
      </c>
      <c r="BC94" s="1" t="s">
        <v>85</v>
      </c>
      <c r="BD94" s="1" t="s">
        <v>117</v>
      </c>
      <c r="BE94" s="1" t="s">
        <v>87</v>
      </c>
      <c r="BF94" s="1" t="s">
        <v>90</v>
      </c>
      <c r="BG94" s="1" t="s">
        <v>102</v>
      </c>
      <c r="BH94" s="1" t="s">
        <v>71</v>
      </c>
      <c r="BI94" s="1" t="s">
        <v>71</v>
      </c>
    </row>
    <row r="95" spans="1:62" x14ac:dyDescent="0.2">
      <c r="A95" s="2">
        <v>45377.414876203708</v>
      </c>
      <c r="B95" s="1" t="s">
        <v>154</v>
      </c>
      <c r="C95" s="1" t="s">
        <v>63</v>
      </c>
      <c r="D95" s="1" t="s">
        <v>241</v>
      </c>
      <c r="E95" s="1" t="s">
        <v>65</v>
      </c>
      <c r="G95" s="1" t="s">
        <v>339</v>
      </c>
      <c r="H95" s="1" t="s">
        <v>104</v>
      </c>
      <c r="I95" s="1">
        <v>4</v>
      </c>
      <c r="J95" s="1">
        <v>4</v>
      </c>
      <c r="K95" s="1">
        <v>3</v>
      </c>
      <c r="L95" s="1">
        <v>4</v>
      </c>
      <c r="M95" s="1">
        <v>4</v>
      </c>
      <c r="N95" s="1">
        <v>3</v>
      </c>
      <c r="O95" s="1">
        <v>3</v>
      </c>
      <c r="P95" s="1">
        <v>4</v>
      </c>
      <c r="Q95" s="1">
        <v>3</v>
      </c>
      <c r="R95" s="1">
        <v>4</v>
      </c>
      <c r="S95" s="1" t="s">
        <v>127</v>
      </c>
      <c r="T95" s="1" t="s">
        <v>90</v>
      </c>
      <c r="U95" s="1">
        <v>5</v>
      </c>
      <c r="V95" s="1">
        <v>5</v>
      </c>
      <c r="W95" s="1">
        <v>5</v>
      </c>
      <c r="X95" s="1">
        <v>5</v>
      </c>
      <c r="Y95" s="1">
        <v>5</v>
      </c>
      <c r="Z95" s="1">
        <v>5</v>
      </c>
      <c r="AA95" s="1">
        <v>5</v>
      </c>
      <c r="AB95" s="1">
        <v>5</v>
      </c>
      <c r="AC95" s="1">
        <v>5</v>
      </c>
      <c r="AD95" s="1">
        <v>5</v>
      </c>
      <c r="AE95" s="1">
        <v>5</v>
      </c>
      <c r="AF95" s="1">
        <v>5</v>
      </c>
      <c r="AG95" s="1" t="s">
        <v>105</v>
      </c>
      <c r="AH95" s="1" t="s">
        <v>102</v>
      </c>
      <c r="AI95" s="1" t="s">
        <v>65</v>
      </c>
      <c r="AJ95" s="1" t="s">
        <v>106</v>
      </c>
      <c r="AK95" s="1" t="s">
        <v>77</v>
      </c>
      <c r="AL95" s="1" t="s">
        <v>191</v>
      </c>
      <c r="AM95" s="1" t="s">
        <v>65</v>
      </c>
      <c r="AN95" s="1" t="s">
        <v>73</v>
      </c>
      <c r="AO95" s="1" t="s">
        <v>77</v>
      </c>
      <c r="AP95" s="1" t="s">
        <v>75</v>
      </c>
      <c r="AQ95" s="1" t="s">
        <v>76</v>
      </c>
      <c r="AR95" s="1" t="s">
        <v>156</v>
      </c>
      <c r="AS95" s="1" t="s">
        <v>74</v>
      </c>
      <c r="AT95" s="1" t="s">
        <v>75</v>
      </c>
      <c r="AU95" s="1" t="s">
        <v>78</v>
      </c>
      <c r="AV95" s="1" t="s">
        <v>72</v>
      </c>
      <c r="AW95" s="1" t="s">
        <v>182</v>
      </c>
      <c r="AX95" s="1" t="s">
        <v>97</v>
      </c>
      <c r="AY95" s="1" t="s">
        <v>81</v>
      </c>
      <c r="AZ95" s="1" t="s">
        <v>142</v>
      </c>
      <c r="BA95" s="1" t="s">
        <v>352</v>
      </c>
      <c r="BB95" s="1" t="s">
        <v>133</v>
      </c>
      <c r="BC95" s="1" t="s">
        <v>85</v>
      </c>
      <c r="BD95" s="1" t="s">
        <v>313</v>
      </c>
      <c r="BE95" s="1" t="s">
        <v>87</v>
      </c>
      <c r="BF95" s="1" t="s">
        <v>102</v>
      </c>
      <c r="BG95" s="1" t="s">
        <v>102</v>
      </c>
      <c r="BH95" s="1" t="s">
        <v>102</v>
      </c>
      <c r="BI95" s="1" t="s">
        <v>102</v>
      </c>
    </row>
    <row r="96" spans="1:62" x14ac:dyDescent="0.2">
      <c r="A96" s="2">
        <v>45377.446107592594</v>
      </c>
      <c r="B96" s="1" t="s">
        <v>62</v>
      </c>
      <c r="C96" s="1" t="s">
        <v>63</v>
      </c>
      <c r="D96" s="1" t="s">
        <v>137</v>
      </c>
      <c r="E96" s="1" t="s">
        <v>72</v>
      </c>
      <c r="F96" s="1" t="s">
        <v>121</v>
      </c>
    </row>
    <row r="97" spans="1:62" x14ac:dyDescent="0.2">
      <c r="A97" s="2">
        <v>45377.614501979166</v>
      </c>
      <c r="B97" s="1" t="s">
        <v>62</v>
      </c>
      <c r="C97" s="1" t="s">
        <v>63</v>
      </c>
      <c r="D97" s="1" t="s">
        <v>233</v>
      </c>
      <c r="E97" s="1" t="s">
        <v>65</v>
      </c>
      <c r="G97" s="1" t="s">
        <v>339</v>
      </c>
      <c r="H97" s="1" t="s">
        <v>67</v>
      </c>
      <c r="I97" s="1">
        <v>3</v>
      </c>
      <c r="J97" s="1">
        <v>3</v>
      </c>
      <c r="K97" s="1">
        <v>3</v>
      </c>
      <c r="L97" s="1">
        <v>3</v>
      </c>
      <c r="M97" s="1">
        <v>3</v>
      </c>
      <c r="N97" s="1">
        <v>3</v>
      </c>
      <c r="O97" s="1">
        <v>3</v>
      </c>
      <c r="P97" s="1">
        <v>3</v>
      </c>
      <c r="Q97" s="1">
        <v>3</v>
      </c>
      <c r="R97" s="1">
        <v>3</v>
      </c>
      <c r="S97" s="1" t="s">
        <v>127</v>
      </c>
      <c r="T97" s="1" t="s">
        <v>69</v>
      </c>
      <c r="U97" s="1">
        <v>2</v>
      </c>
      <c r="V97" s="1">
        <v>3</v>
      </c>
      <c r="W97" s="1">
        <v>2</v>
      </c>
      <c r="X97" s="1">
        <v>2</v>
      </c>
      <c r="Y97" s="1">
        <v>3</v>
      </c>
      <c r="Z97" s="1">
        <v>3</v>
      </c>
      <c r="AA97" s="1">
        <v>3</v>
      </c>
      <c r="AB97" s="1">
        <v>2</v>
      </c>
      <c r="AC97" s="1">
        <v>3</v>
      </c>
      <c r="AD97" s="1">
        <v>3</v>
      </c>
      <c r="AE97" s="1">
        <v>3</v>
      </c>
      <c r="AF97" s="1">
        <v>2</v>
      </c>
      <c r="AG97" s="1" t="s">
        <v>353</v>
      </c>
      <c r="AH97" s="1" t="s">
        <v>102</v>
      </c>
      <c r="AI97" s="1" t="s">
        <v>72</v>
      </c>
      <c r="AM97" s="1" t="s">
        <v>65</v>
      </c>
      <c r="AN97" s="1" t="s">
        <v>156</v>
      </c>
      <c r="AO97" s="1" t="s">
        <v>93</v>
      </c>
      <c r="AP97" s="1" t="s">
        <v>140</v>
      </c>
      <c r="AQ97" s="1" t="s">
        <v>76</v>
      </c>
      <c r="AR97" s="1" t="s">
        <v>156</v>
      </c>
      <c r="AS97" s="1" t="s">
        <v>93</v>
      </c>
      <c r="AT97" s="1" t="s">
        <v>75</v>
      </c>
      <c r="AU97" s="1" t="s">
        <v>90</v>
      </c>
      <c r="AV97" s="1" t="s">
        <v>76</v>
      </c>
      <c r="AW97" s="1" t="s">
        <v>110</v>
      </c>
      <c r="AX97" s="1" t="s">
        <v>131</v>
      </c>
      <c r="AY97" s="1" t="s">
        <v>141</v>
      </c>
      <c r="AZ97" s="1" t="s">
        <v>142</v>
      </c>
      <c r="BA97" s="1" t="s">
        <v>354</v>
      </c>
      <c r="BB97" s="1" t="s">
        <v>158</v>
      </c>
      <c r="BC97" s="1" t="s">
        <v>85</v>
      </c>
      <c r="BD97" s="1" t="s">
        <v>268</v>
      </c>
      <c r="BE97" s="1" t="s">
        <v>167</v>
      </c>
      <c r="BF97" s="1" t="s">
        <v>187</v>
      </c>
      <c r="BG97" s="1" t="s">
        <v>102</v>
      </c>
      <c r="BH97" s="1" t="s">
        <v>102</v>
      </c>
      <c r="BI97" s="1" t="s">
        <v>102</v>
      </c>
      <c r="BJ97" s="1" t="s">
        <v>355</v>
      </c>
    </row>
    <row r="98" spans="1:62" x14ac:dyDescent="0.2">
      <c r="A98" s="2">
        <v>45377.620541736113</v>
      </c>
      <c r="B98" s="1" t="s">
        <v>118</v>
      </c>
      <c r="C98" s="1" t="s">
        <v>63</v>
      </c>
      <c r="D98" s="1" t="s">
        <v>64</v>
      </c>
      <c r="E98" s="1" t="s">
        <v>65</v>
      </c>
      <c r="G98" s="1" t="s">
        <v>339</v>
      </c>
      <c r="H98" s="1" t="s">
        <v>104</v>
      </c>
      <c r="I98" s="1">
        <v>4</v>
      </c>
      <c r="J98" s="1">
        <v>4</v>
      </c>
      <c r="K98" s="1">
        <v>4</v>
      </c>
      <c r="L98" s="1">
        <v>4</v>
      </c>
      <c r="M98" s="1">
        <v>4</v>
      </c>
      <c r="N98" s="1">
        <v>4</v>
      </c>
      <c r="O98" s="1">
        <v>4</v>
      </c>
      <c r="P98" s="1">
        <v>4</v>
      </c>
      <c r="Q98" s="1">
        <v>4</v>
      </c>
      <c r="R98" s="1">
        <v>4</v>
      </c>
      <c r="S98" s="1" t="s">
        <v>68</v>
      </c>
      <c r="T98" s="1" t="s">
        <v>69</v>
      </c>
      <c r="U98" s="1">
        <v>5</v>
      </c>
      <c r="V98" s="1">
        <v>5</v>
      </c>
      <c r="W98" s="1">
        <v>4</v>
      </c>
      <c r="X98" s="1">
        <v>4</v>
      </c>
      <c r="Y98" s="1">
        <v>5</v>
      </c>
      <c r="Z98" s="1">
        <v>5</v>
      </c>
      <c r="AA98" s="1">
        <v>5</v>
      </c>
      <c r="AB98" s="1">
        <v>5</v>
      </c>
      <c r="AC98" s="1">
        <v>5</v>
      </c>
      <c r="AD98" s="1">
        <v>5</v>
      </c>
      <c r="AE98" s="1">
        <v>5</v>
      </c>
      <c r="AF98" s="1">
        <v>5</v>
      </c>
      <c r="AG98" s="1" t="s">
        <v>281</v>
      </c>
      <c r="AH98" s="1" t="s">
        <v>102</v>
      </c>
      <c r="AI98" s="1" t="s">
        <v>65</v>
      </c>
      <c r="AJ98" s="1" t="s">
        <v>106</v>
      </c>
      <c r="AK98" s="1" t="s">
        <v>74</v>
      </c>
      <c r="AL98" s="1" t="s">
        <v>191</v>
      </c>
      <c r="AM98" s="1" t="s">
        <v>65</v>
      </c>
      <c r="AN98" s="1" t="s">
        <v>73</v>
      </c>
      <c r="AO98" s="1" t="s">
        <v>93</v>
      </c>
      <c r="AP98" s="1" t="s">
        <v>194</v>
      </c>
      <c r="AQ98" s="1" t="s">
        <v>76</v>
      </c>
      <c r="AR98" s="1" t="s">
        <v>92</v>
      </c>
      <c r="AS98" s="1" t="s">
        <v>77</v>
      </c>
      <c r="AT98" s="1" t="s">
        <v>205</v>
      </c>
      <c r="AU98" s="1" t="s">
        <v>78</v>
      </c>
      <c r="AV98" s="1" t="s">
        <v>76</v>
      </c>
      <c r="AW98" s="1" t="s">
        <v>110</v>
      </c>
      <c r="AX98" s="1" t="s">
        <v>227</v>
      </c>
      <c r="AY98" s="1" t="s">
        <v>81</v>
      </c>
      <c r="AZ98" s="1" t="s">
        <v>82</v>
      </c>
      <c r="BA98" s="1" t="s">
        <v>356</v>
      </c>
      <c r="BB98" s="1" t="s">
        <v>232</v>
      </c>
      <c r="BC98" s="1" t="s">
        <v>85</v>
      </c>
      <c r="BD98" s="1" t="s">
        <v>117</v>
      </c>
      <c r="BE98" s="1" t="s">
        <v>87</v>
      </c>
      <c r="BF98" s="1" t="s">
        <v>90</v>
      </c>
      <c r="BG98" s="1" t="s">
        <v>102</v>
      </c>
      <c r="BH98" s="1" t="s">
        <v>102</v>
      </c>
      <c r="BI98" s="1" t="s">
        <v>102</v>
      </c>
    </row>
    <row r="99" spans="1:62" x14ac:dyDescent="0.2">
      <c r="A99" s="2">
        <v>45377.768409756944</v>
      </c>
      <c r="B99" s="1" t="s">
        <v>122</v>
      </c>
      <c r="C99" s="1" t="s">
        <v>119</v>
      </c>
      <c r="D99" s="1" t="s">
        <v>64</v>
      </c>
      <c r="E99" s="1" t="s">
        <v>65</v>
      </c>
      <c r="G99" s="1" t="s">
        <v>339</v>
      </c>
      <c r="H99" s="1" t="s">
        <v>174</v>
      </c>
      <c r="I99" s="1">
        <v>5</v>
      </c>
      <c r="J99" s="1">
        <v>5</v>
      </c>
      <c r="K99" s="1">
        <v>5</v>
      </c>
      <c r="L99" s="1">
        <v>4</v>
      </c>
      <c r="M99" s="1">
        <v>5</v>
      </c>
      <c r="N99" s="1">
        <v>5</v>
      </c>
      <c r="O99" s="1">
        <v>4</v>
      </c>
      <c r="P99" s="1">
        <v>4</v>
      </c>
      <c r="Q99" s="1">
        <v>4</v>
      </c>
      <c r="R99" s="1">
        <v>4</v>
      </c>
      <c r="S99" s="1" t="s">
        <v>127</v>
      </c>
      <c r="T99" s="1" t="s">
        <v>90</v>
      </c>
      <c r="U99" s="1">
        <v>5</v>
      </c>
      <c r="V99" s="1">
        <v>5</v>
      </c>
      <c r="W99" s="1">
        <v>5</v>
      </c>
      <c r="X99" s="1">
        <v>5</v>
      </c>
      <c r="Y99" s="1">
        <v>5</v>
      </c>
      <c r="Z99" s="1">
        <v>5</v>
      </c>
      <c r="AA99" s="1">
        <v>5</v>
      </c>
      <c r="AB99" s="1">
        <v>5</v>
      </c>
      <c r="AC99" s="1">
        <v>5</v>
      </c>
      <c r="AD99" s="1">
        <v>5</v>
      </c>
      <c r="AE99" s="1">
        <v>5</v>
      </c>
      <c r="AF99" s="1">
        <v>5</v>
      </c>
      <c r="AG99" s="1" t="s">
        <v>357</v>
      </c>
      <c r="AH99" s="1" t="s">
        <v>71</v>
      </c>
      <c r="AI99" s="1" t="s">
        <v>72</v>
      </c>
      <c r="AM99" s="1" t="s">
        <v>72</v>
      </c>
      <c r="AQ99" s="1" t="s">
        <v>76</v>
      </c>
      <c r="AR99" s="1" t="s">
        <v>92</v>
      </c>
      <c r="AS99" s="1" t="s">
        <v>74</v>
      </c>
      <c r="AT99" s="1" t="s">
        <v>75</v>
      </c>
      <c r="AU99" s="1" t="s">
        <v>78</v>
      </c>
      <c r="AV99" s="1" t="s">
        <v>182</v>
      </c>
      <c r="AW99" s="1" t="s">
        <v>79</v>
      </c>
      <c r="AX99" s="1" t="s">
        <v>131</v>
      </c>
      <c r="AY99" s="1" t="s">
        <v>81</v>
      </c>
      <c r="AZ99" s="1" t="s">
        <v>142</v>
      </c>
      <c r="BA99" s="1" t="s">
        <v>358</v>
      </c>
      <c r="BB99" s="1" t="s">
        <v>278</v>
      </c>
      <c r="BC99" s="1" t="s">
        <v>116</v>
      </c>
      <c r="BD99" s="1" t="s">
        <v>159</v>
      </c>
      <c r="BE99" s="1" t="s">
        <v>145</v>
      </c>
      <c r="BF99" s="1" t="s">
        <v>71</v>
      </c>
      <c r="BG99" s="1" t="s">
        <v>71</v>
      </c>
      <c r="BH99" s="1" t="s">
        <v>71</v>
      </c>
      <c r="BI99" s="1" t="s">
        <v>71</v>
      </c>
    </row>
    <row r="100" spans="1:62" x14ac:dyDescent="0.2">
      <c r="A100" s="2">
        <v>45377.769754004628</v>
      </c>
      <c r="B100" s="1" t="s">
        <v>154</v>
      </c>
      <c r="C100" s="1" t="s">
        <v>168</v>
      </c>
      <c r="D100" s="1" t="s">
        <v>88</v>
      </c>
      <c r="E100" s="1" t="s">
        <v>65</v>
      </c>
      <c r="G100" s="1" t="s">
        <v>339</v>
      </c>
      <c r="H100" s="1" t="s">
        <v>67</v>
      </c>
      <c r="I100" s="1">
        <v>5</v>
      </c>
      <c r="J100" s="1">
        <v>5</v>
      </c>
      <c r="K100" s="1">
        <v>5</v>
      </c>
      <c r="L100" s="1">
        <v>1</v>
      </c>
      <c r="M100" s="1">
        <v>5</v>
      </c>
      <c r="N100" s="1">
        <v>5</v>
      </c>
      <c r="O100" s="1">
        <v>5</v>
      </c>
      <c r="P100" s="1">
        <v>5</v>
      </c>
      <c r="Q100" s="1">
        <v>5</v>
      </c>
      <c r="R100" s="1">
        <v>5</v>
      </c>
      <c r="S100" s="1" t="s">
        <v>160</v>
      </c>
      <c r="T100" s="1" t="s">
        <v>90</v>
      </c>
      <c r="U100" s="1">
        <v>5</v>
      </c>
      <c r="V100" s="1">
        <v>5</v>
      </c>
      <c r="W100" s="1">
        <v>5</v>
      </c>
      <c r="X100" s="1">
        <v>5</v>
      </c>
      <c r="Y100" s="1">
        <v>5</v>
      </c>
      <c r="Z100" s="1">
        <v>5</v>
      </c>
      <c r="AA100" s="1">
        <v>5</v>
      </c>
      <c r="AB100" s="1">
        <v>5</v>
      </c>
      <c r="AC100" s="1">
        <v>5</v>
      </c>
      <c r="AD100" s="1">
        <v>5</v>
      </c>
      <c r="AE100" s="1">
        <v>5</v>
      </c>
      <c r="AF100" s="1">
        <v>5</v>
      </c>
      <c r="AG100" s="1" t="s">
        <v>359</v>
      </c>
      <c r="AH100" s="1" t="s">
        <v>71</v>
      </c>
      <c r="AI100" s="1" t="s">
        <v>72</v>
      </c>
      <c r="AM100" s="1" t="s">
        <v>72</v>
      </c>
      <c r="AQ100" s="1" t="s">
        <v>72</v>
      </c>
      <c r="AU100" s="1" t="s">
        <v>78</v>
      </c>
      <c r="AV100" s="1" t="s">
        <v>76</v>
      </c>
      <c r="AW100" s="1" t="s">
        <v>110</v>
      </c>
      <c r="AX100" s="1" t="s">
        <v>111</v>
      </c>
      <c r="AY100" s="1" t="s">
        <v>141</v>
      </c>
      <c r="AZ100" s="1" t="s">
        <v>113</v>
      </c>
      <c r="BA100" s="1" t="s">
        <v>83</v>
      </c>
      <c r="BB100" s="1" t="s">
        <v>360</v>
      </c>
      <c r="BC100" s="1" t="s">
        <v>85</v>
      </c>
      <c r="BD100" s="1" t="s">
        <v>117</v>
      </c>
      <c r="BE100" s="1" t="s">
        <v>145</v>
      </c>
      <c r="BF100" s="1" t="s">
        <v>71</v>
      </c>
      <c r="BG100" s="1" t="s">
        <v>71</v>
      </c>
      <c r="BH100" s="1" t="s">
        <v>71</v>
      </c>
      <c r="BI100" s="1" t="s">
        <v>71</v>
      </c>
    </row>
    <row r="101" spans="1:62" x14ac:dyDescent="0.2">
      <c r="A101" s="2">
        <v>45377.770092013889</v>
      </c>
      <c r="B101" s="1" t="s">
        <v>62</v>
      </c>
      <c r="C101" s="1" t="s">
        <v>63</v>
      </c>
      <c r="D101" s="1" t="s">
        <v>257</v>
      </c>
      <c r="E101" s="1" t="s">
        <v>72</v>
      </c>
      <c r="F101" s="1" t="s">
        <v>121</v>
      </c>
    </row>
    <row r="102" spans="1:62" x14ac:dyDescent="0.2">
      <c r="A102" s="2">
        <v>45377.86721582176</v>
      </c>
      <c r="B102" s="1" t="s">
        <v>154</v>
      </c>
      <c r="C102" s="1" t="s">
        <v>63</v>
      </c>
      <c r="D102" s="1" t="s">
        <v>257</v>
      </c>
      <c r="E102" s="1" t="s">
        <v>72</v>
      </c>
      <c r="F102" s="1" t="s">
        <v>173</v>
      </c>
    </row>
    <row r="103" spans="1:62" x14ac:dyDescent="0.2">
      <c r="A103" s="2">
        <v>45377.929449826392</v>
      </c>
      <c r="B103" s="1" t="s">
        <v>154</v>
      </c>
      <c r="C103" s="1" t="s">
        <v>63</v>
      </c>
      <c r="D103" s="1" t="s">
        <v>257</v>
      </c>
      <c r="E103" s="1" t="s">
        <v>65</v>
      </c>
      <c r="G103" s="1" t="s">
        <v>341</v>
      </c>
      <c r="H103" s="1" t="s">
        <v>104</v>
      </c>
      <c r="I103" s="1">
        <v>5</v>
      </c>
      <c r="J103" s="1">
        <v>5</v>
      </c>
      <c r="K103" s="1">
        <v>5</v>
      </c>
      <c r="L103" s="1">
        <v>5</v>
      </c>
      <c r="M103" s="1">
        <v>4</v>
      </c>
      <c r="N103" s="1">
        <v>4</v>
      </c>
      <c r="O103" s="1">
        <v>5</v>
      </c>
      <c r="P103" s="1">
        <v>5</v>
      </c>
      <c r="Q103" s="1">
        <v>5</v>
      </c>
      <c r="R103" s="1">
        <v>5</v>
      </c>
      <c r="S103" s="1" t="s">
        <v>160</v>
      </c>
      <c r="T103" s="1" t="s">
        <v>69</v>
      </c>
      <c r="U103" s="1">
        <v>5</v>
      </c>
      <c r="V103" s="1">
        <v>5</v>
      </c>
      <c r="W103" s="1">
        <v>5</v>
      </c>
      <c r="X103" s="1">
        <v>5</v>
      </c>
      <c r="Y103" s="1">
        <v>5</v>
      </c>
      <c r="Z103" s="1">
        <v>5</v>
      </c>
      <c r="AA103" s="1">
        <v>5</v>
      </c>
      <c r="AB103" s="1">
        <v>5</v>
      </c>
      <c r="AC103" s="1">
        <v>5</v>
      </c>
      <c r="AD103" s="1">
        <v>5</v>
      </c>
      <c r="AE103" s="1">
        <v>5</v>
      </c>
      <c r="AF103" s="1">
        <v>5</v>
      </c>
      <c r="AG103" s="1" t="s">
        <v>105</v>
      </c>
      <c r="AH103" s="1" t="s">
        <v>71</v>
      </c>
      <c r="AI103" s="1" t="s">
        <v>72</v>
      </c>
      <c r="AM103" s="1" t="s">
        <v>72</v>
      </c>
      <c r="AQ103" s="1" t="s">
        <v>72</v>
      </c>
      <c r="AU103" s="1" t="s">
        <v>90</v>
      </c>
      <c r="AV103" s="1" t="s">
        <v>182</v>
      </c>
      <c r="AW103" s="1" t="s">
        <v>226</v>
      </c>
      <c r="AX103" s="1" t="s">
        <v>80</v>
      </c>
      <c r="AY103" s="1" t="s">
        <v>141</v>
      </c>
      <c r="AZ103" s="1" t="s">
        <v>142</v>
      </c>
      <c r="BA103" s="1" t="s">
        <v>361</v>
      </c>
      <c r="BB103" s="1" t="s">
        <v>133</v>
      </c>
      <c r="BC103" s="1" t="s">
        <v>134</v>
      </c>
      <c r="BD103" s="1" t="s">
        <v>268</v>
      </c>
      <c r="BE103" s="1" t="s">
        <v>87</v>
      </c>
      <c r="BF103" s="1" t="s">
        <v>102</v>
      </c>
      <c r="BG103" s="1" t="s">
        <v>102</v>
      </c>
      <c r="BH103" s="1" t="s">
        <v>102</v>
      </c>
      <c r="BI103" s="1" t="s">
        <v>71</v>
      </c>
    </row>
    <row r="104" spans="1:62" x14ac:dyDescent="0.2">
      <c r="A104" s="2">
        <v>45378.30579027778</v>
      </c>
      <c r="B104" s="1" t="s">
        <v>62</v>
      </c>
      <c r="C104" s="1" t="s">
        <v>63</v>
      </c>
      <c r="D104" s="1" t="s">
        <v>241</v>
      </c>
      <c r="E104" s="1" t="s">
        <v>65</v>
      </c>
      <c r="G104" s="1" t="s">
        <v>339</v>
      </c>
      <c r="H104" s="1" t="s">
        <v>67</v>
      </c>
      <c r="I104" s="1">
        <v>5</v>
      </c>
      <c r="J104" s="1">
        <v>5</v>
      </c>
      <c r="K104" s="1">
        <v>5</v>
      </c>
      <c r="L104" s="1">
        <v>2</v>
      </c>
      <c r="M104" s="1">
        <v>5</v>
      </c>
      <c r="N104" s="1">
        <v>3</v>
      </c>
      <c r="O104" s="1">
        <v>5</v>
      </c>
      <c r="P104" s="1">
        <v>5</v>
      </c>
      <c r="Q104" s="1">
        <v>3</v>
      </c>
      <c r="R104" s="1">
        <v>3</v>
      </c>
      <c r="S104" s="1" t="s">
        <v>127</v>
      </c>
      <c r="T104" s="1" t="s">
        <v>69</v>
      </c>
      <c r="U104" s="1">
        <v>5</v>
      </c>
      <c r="V104" s="1">
        <v>5</v>
      </c>
      <c r="W104" s="1">
        <v>5</v>
      </c>
      <c r="X104" s="1">
        <v>3</v>
      </c>
      <c r="Y104" s="1">
        <v>5</v>
      </c>
      <c r="Z104" s="1">
        <v>5</v>
      </c>
      <c r="AA104" s="1">
        <v>5</v>
      </c>
      <c r="AB104" s="1">
        <v>5</v>
      </c>
      <c r="AC104" s="1">
        <v>3</v>
      </c>
      <c r="AD104" s="1">
        <v>3</v>
      </c>
      <c r="AE104" s="1">
        <v>3</v>
      </c>
      <c r="AF104" s="1">
        <v>3</v>
      </c>
      <c r="AG104" s="1" t="s">
        <v>105</v>
      </c>
      <c r="AH104" s="1" t="s">
        <v>102</v>
      </c>
      <c r="AI104" s="1" t="s">
        <v>65</v>
      </c>
      <c r="AJ104" s="1" t="s">
        <v>148</v>
      </c>
      <c r="AK104" s="1" t="s">
        <v>107</v>
      </c>
      <c r="AL104" s="1" t="s">
        <v>191</v>
      </c>
      <c r="AM104" s="1" t="s">
        <v>65</v>
      </c>
      <c r="AN104" s="1" t="s">
        <v>156</v>
      </c>
      <c r="AO104" s="1" t="s">
        <v>107</v>
      </c>
      <c r="AP104" s="1" t="s">
        <v>109</v>
      </c>
      <c r="AQ104" s="1" t="s">
        <v>76</v>
      </c>
      <c r="AR104" s="1" t="s">
        <v>156</v>
      </c>
      <c r="AS104" s="1" t="s">
        <v>107</v>
      </c>
      <c r="AT104" s="1" t="s">
        <v>95</v>
      </c>
      <c r="AU104" s="1" t="s">
        <v>78</v>
      </c>
      <c r="AV104" s="1" t="s">
        <v>76</v>
      </c>
      <c r="AW104" s="1" t="s">
        <v>110</v>
      </c>
      <c r="AX104" s="1" t="s">
        <v>80</v>
      </c>
      <c r="AY104" s="1" t="s">
        <v>112</v>
      </c>
      <c r="AZ104" s="1" t="s">
        <v>113</v>
      </c>
      <c r="BA104" s="1" t="s">
        <v>362</v>
      </c>
      <c r="BB104" s="1" t="s">
        <v>133</v>
      </c>
      <c r="BC104" s="1" t="s">
        <v>116</v>
      </c>
      <c r="BD104" s="1" t="s">
        <v>117</v>
      </c>
      <c r="BE104" s="1" t="s">
        <v>145</v>
      </c>
      <c r="BF104" s="1" t="s">
        <v>90</v>
      </c>
      <c r="BG104" s="1" t="s">
        <v>71</v>
      </c>
      <c r="BH104" s="1" t="s">
        <v>90</v>
      </c>
      <c r="BI104" s="1" t="s">
        <v>90</v>
      </c>
    </row>
    <row r="105" spans="1:62" x14ac:dyDescent="0.2">
      <c r="A105" s="2">
        <v>45378.41639875</v>
      </c>
      <c r="B105" s="1" t="s">
        <v>62</v>
      </c>
      <c r="C105" s="1" t="s">
        <v>63</v>
      </c>
      <c r="D105" s="1" t="s">
        <v>363</v>
      </c>
      <c r="E105" s="1" t="s">
        <v>65</v>
      </c>
      <c r="G105" s="1" t="s">
        <v>339</v>
      </c>
      <c r="H105" s="1" t="s">
        <v>104</v>
      </c>
      <c r="I105" s="1">
        <v>5</v>
      </c>
      <c r="J105" s="1">
        <v>5</v>
      </c>
      <c r="K105" s="1">
        <v>5</v>
      </c>
      <c r="L105" s="1">
        <v>5</v>
      </c>
      <c r="M105" s="1">
        <v>5</v>
      </c>
      <c r="N105" s="1">
        <v>5</v>
      </c>
      <c r="O105" s="1">
        <v>5</v>
      </c>
      <c r="P105" s="1">
        <v>5</v>
      </c>
      <c r="Q105" s="1">
        <v>5</v>
      </c>
      <c r="R105" s="1">
        <v>4</v>
      </c>
      <c r="S105" s="1" t="s">
        <v>68</v>
      </c>
      <c r="T105" s="1" t="s">
        <v>138</v>
      </c>
      <c r="U105" s="1">
        <v>4</v>
      </c>
      <c r="V105" s="1">
        <v>5</v>
      </c>
      <c r="W105" s="1">
        <v>3</v>
      </c>
      <c r="X105" s="1">
        <v>2</v>
      </c>
      <c r="Y105" s="1">
        <v>2</v>
      </c>
      <c r="Z105" s="1">
        <v>2</v>
      </c>
      <c r="AA105" s="1">
        <v>3</v>
      </c>
      <c r="AB105" s="1">
        <v>2</v>
      </c>
      <c r="AC105" s="1">
        <v>3</v>
      </c>
      <c r="AD105" s="1">
        <v>4</v>
      </c>
      <c r="AE105" s="1">
        <v>2</v>
      </c>
      <c r="AF105" s="1">
        <v>3</v>
      </c>
      <c r="AG105" s="1" t="s">
        <v>364</v>
      </c>
      <c r="AH105" s="1" t="s">
        <v>102</v>
      </c>
      <c r="AI105" s="1" t="s">
        <v>65</v>
      </c>
      <c r="AJ105" s="1" t="s">
        <v>106</v>
      </c>
      <c r="AK105" s="1" t="s">
        <v>107</v>
      </c>
      <c r="AL105" s="1" t="s">
        <v>108</v>
      </c>
      <c r="AM105" s="1" t="s">
        <v>65</v>
      </c>
      <c r="AN105" s="1" t="s">
        <v>73</v>
      </c>
      <c r="AO105" s="1" t="s">
        <v>107</v>
      </c>
      <c r="AP105" s="1" t="s">
        <v>109</v>
      </c>
      <c r="AQ105" s="1" t="s">
        <v>76</v>
      </c>
      <c r="AR105" s="1" t="s">
        <v>73</v>
      </c>
      <c r="AS105" s="1" t="s">
        <v>129</v>
      </c>
      <c r="AT105" s="1" t="s">
        <v>95</v>
      </c>
      <c r="AU105" s="1" t="s">
        <v>78</v>
      </c>
      <c r="AV105" s="1" t="s">
        <v>76</v>
      </c>
      <c r="AW105" s="1" t="s">
        <v>110</v>
      </c>
      <c r="AX105" s="1" t="s">
        <v>80</v>
      </c>
      <c r="AY105" s="1" t="s">
        <v>112</v>
      </c>
      <c r="AZ105" s="1" t="s">
        <v>113</v>
      </c>
      <c r="BA105" s="1" t="s">
        <v>365</v>
      </c>
      <c r="BB105" s="1" t="s">
        <v>133</v>
      </c>
      <c r="BC105" s="1" t="s">
        <v>85</v>
      </c>
      <c r="BD105" s="1" t="s">
        <v>101</v>
      </c>
      <c r="BE105" s="1" t="s">
        <v>87</v>
      </c>
      <c r="BF105" s="1" t="s">
        <v>90</v>
      </c>
      <c r="BG105" s="1" t="s">
        <v>102</v>
      </c>
      <c r="BH105" s="1" t="s">
        <v>71</v>
      </c>
      <c r="BI105" s="1" t="s">
        <v>102</v>
      </c>
    </row>
    <row r="106" spans="1:62" x14ac:dyDescent="0.2">
      <c r="A106" s="2">
        <v>45378.497676041668</v>
      </c>
      <c r="B106" s="1" t="s">
        <v>154</v>
      </c>
      <c r="C106" s="1" t="s">
        <v>63</v>
      </c>
      <c r="D106" s="1" t="s">
        <v>257</v>
      </c>
      <c r="E106" s="1" t="s">
        <v>65</v>
      </c>
      <c r="G106" s="1" t="s">
        <v>339</v>
      </c>
      <c r="H106" s="1" t="s">
        <v>188</v>
      </c>
      <c r="I106" s="1">
        <v>5</v>
      </c>
      <c r="J106" s="1">
        <v>5</v>
      </c>
      <c r="K106" s="1">
        <v>4</v>
      </c>
      <c r="L106" s="1">
        <v>4</v>
      </c>
      <c r="M106" s="1">
        <v>5</v>
      </c>
      <c r="N106" s="1">
        <v>5</v>
      </c>
      <c r="O106" s="1">
        <v>5</v>
      </c>
      <c r="P106" s="1">
        <v>5</v>
      </c>
      <c r="Q106" s="1">
        <v>4</v>
      </c>
      <c r="R106" s="1">
        <v>4</v>
      </c>
      <c r="S106" s="1" t="s">
        <v>68</v>
      </c>
      <c r="T106" s="1" t="s">
        <v>69</v>
      </c>
      <c r="U106" s="1">
        <v>4</v>
      </c>
      <c r="V106" s="1">
        <v>4</v>
      </c>
      <c r="W106" s="1">
        <v>5</v>
      </c>
      <c r="X106" s="1">
        <v>4</v>
      </c>
      <c r="Y106" s="1">
        <v>5</v>
      </c>
      <c r="Z106" s="1">
        <v>4</v>
      </c>
      <c r="AA106" s="1">
        <v>4</v>
      </c>
      <c r="AB106" s="1">
        <v>4</v>
      </c>
      <c r="AC106" s="1">
        <v>4</v>
      </c>
      <c r="AD106" s="1">
        <v>3</v>
      </c>
      <c r="AE106" s="1">
        <v>5</v>
      </c>
      <c r="AF106" s="1">
        <v>4</v>
      </c>
      <c r="AG106" s="1" t="s">
        <v>310</v>
      </c>
      <c r="AH106" s="1" t="s">
        <v>102</v>
      </c>
      <c r="AI106" s="1" t="s">
        <v>65</v>
      </c>
      <c r="AJ106" s="1" t="s">
        <v>106</v>
      </c>
      <c r="AK106" s="1" t="s">
        <v>74</v>
      </c>
      <c r="AL106" s="1" t="s">
        <v>191</v>
      </c>
      <c r="AM106" s="1" t="s">
        <v>65</v>
      </c>
      <c r="AN106" s="1" t="s">
        <v>73</v>
      </c>
      <c r="AO106" s="1" t="s">
        <v>107</v>
      </c>
      <c r="AP106" s="1" t="s">
        <v>366</v>
      </c>
      <c r="AQ106" s="1" t="s">
        <v>76</v>
      </c>
      <c r="AR106" s="1" t="s">
        <v>150</v>
      </c>
      <c r="AS106" s="1" t="s">
        <v>129</v>
      </c>
      <c r="AT106" s="1" t="s">
        <v>323</v>
      </c>
      <c r="AU106" s="1" t="s">
        <v>199</v>
      </c>
      <c r="AV106" s="1" t="s">
        <v>76</v>
      </c>
      <c r="AW106" s="1" t="s">
        <v>263</v>
      </c>
      <c r="AX106" s="1" t="s">
        <v>227</v>
      </c>
      <c r="AY106" s="1" t="s">
        <v>98</v>
      </c>
      <c r="AZ106" s="1" t="s">
        <v>327</v>
      </c>
      <c r="BA106" s="1" t="s">
        <v>367</v>
      </c>
      <c r="BB106" s="1" t="s">
        <v>158</v>
      </c>
      <c r="BC106" s="1" t="s">
        <v>85</v>
      </c>
      <c r="BD106" s="1" t="s">
        <v>186</v>
      </c>
      <c r="BE106" s="1" t="s">
        <v>167</v>
      </c>
      <c r="BF106" s="1" t="s">
        <v>90</v>
      </c>
      <c r="BG106" s="1" t="s">
        <v>71</v>
      </c>
      <c r="BH106" s="1" t="s">
        <v>71</v>
      </c>
      <c r="BI106" s="1" t="s">
        <v>102</v>
      </c>
    </row>
    <row r="107" spans="1:62" x14ac:dyDescent="0.2">
      <c r="A107" s="2">
        <v>45378.499612581014</v>
      </c>
      <c r="B107" s="1" t="s">
        <v>154</v>
      </c>
      <c r="C107" s="1" t="s">
        <v>125</v>
      </c>
      <c r="D107" s="1" t="s">
        <v>126</v>
      </c>
      <c r="E107" s="1" t="s">
        <v>65</v>
      </c>
      <c r="G107" s="1" t="s">
        <v>339</v>
      </c>
      <c r="H107" s="1" t="s">
        <v>104</v>
      </c>
      <c r="I107" s="1">
        <v>5</v>
      </c>
      <c r="J107" s="1">
        <v>5</v>
      </c>
      <c r="K107" s="1">
        <v>5</v>
      </c>
      <c r="L107" s="1">
        <v>1</v>
      </c>
      <c r="M107" s="1">
        <v>4</v>
      </c>
      <c r="N107" s="1">
        <v>5</v>
      </c>
      <c r="O107" s="1">
        <v>5</v>
      </c>
      <c r="P107" s="1">
        <v>5</v>
      </c>
      <c r="Q107" s="1">
        <v>5</v>
      </c>
      <c r="R107" s="1">
        <v>5</v>
      </c>
      <c r="S107" s="1" t="s">
        <v>127</v>
      </c>
      <c r="T107" s="1" t="s">
        <v>69</v>
      </c>
      <c r="U107" s="1">
        <v>5</v>
      </c>
      <c r="V107" s="1">
        <v>5</v>
      </c>
      <c r="W107" s="1">
        <v>5</v>
      </c>
      <c r="X107" s="1">
        <v>5</v>
      </c>
      <c r="Y107" s="1">
        <v>5</v>
      </c>
      <c r="Z107" s="1">
        <v>5</v>
      </c>
      <c r="AA107" s="1">
        <v>5</v>
      </c>
      <c r="AB107" s="1">
        <v>5</v>
      </c>
      <c r="AC107" s="1">
        <v>5</v>
      </c>
      <c r="AD107" s="1">
        <v>5</v>
      </c>
      <c r="AE107" s="1">
        <v>5</v>
      </c>
      <c r="AF107" s="1">
        <v>5</v>
      </c>
      <c r="AG107" s="1" t="s">
        <v>368</v>
      </c>
      <c r="AH107" s="1" t="s">
        <v>71</v>
      </c>
      <c r="AI107" s="1" t="s">
        <v>72</v>
      </c>
      <c r="AM107" s="1" t="s">
        <v>72</v>
      </c>
      <c r="AQ107" s="1" t="s">
        <v>72</v>
      </c>
      <c r="AU107" s="1" t="s">
        <v>78</v>
      </c>
      <c r="AV107" s="1" t="s">
        <v>76</v>
      </c>
      <c r="AW107" s="1" t="s">
        <v>110</v>
      </c>
      <c r="AX107" s="1" t="s">
        <v>111</v>
      </c>
      <c r="AY107" s="1" t="s">
        <v>112</v>
      </c>
      <c r="AZ107" s="1" t="s">
        <v>113</v>
      </c>
      <c r="BA107" s="1" t="s">
        <v>369</v>
      </c>
      <c r="BB107" s="1" t="s">
        <v>278</v>
      </c>
      <c r="BC107" s="1" t="s">
        <v>85</v>
      </c>
      <c r="BD107" s="1" t="s">
        <v>117</v>
      </c>
      <c r="BE107" s="1" t="s">
        <v>87</v>
      </c>
      <c r="BF107" s="1" t="s">
        <v>71</v>
      </c>
      <c r="BG107" s="1" t="s">
        <v>71</v>
      </c>
      <c r="BH107" s="1" t="s">
        <v>71</v>
      </c>
      <c r="BI107" s="1" t="s">
        <v>71</v>
      </c>
    </row>
    <row r="108" spans="1:62" x14ac:dyDescent="0.2">
      <c r="A108" s="2">
        <v>45383.447444722224</v>
      </c>
      <c r="B108" s="1" t="s">
        <v>118</v>
      </c>
      <c r="C108" s="1" t="s">
        <v>63</v>
      </c>
      <c r="D108" s="1" t="s">
        <v>233</v>
      </c>
      <c r="E108" s="1" t="s">
        <v>65</v>
      </c>
      <c r="G108" s="1" t="s">
        <v>341</v>
      </c>
      <c r="H108" s="1" t="s">
        <v>104</v>
      </c>
      <c r="I108" s="1">
        <v>5</v>
      </c>
      <c r="J108" s="1">
        <v>5</v>
      </c>
      <c r="K108" s="1">
        <v>5</v>
      </c>
      <c r="L108" s="1">
        <v>5</v>
      </c>
      <c r="M108" s="1">
        <v>5</v>
      </c>
      <c r="N108" s="1">
        <v>5</v>
      </c>
      <c r="O108" s="1">
        <v>5</v>
      </c>
      <c r="P108" s="1">
        <v>5</v>
      </c>
      <c r="Q108" s="1">
        <v>5</v>
      </c>
      <c r="R108" s="1">
        <v>5</v>
      </c>
      <c r="S108" s="1" t="s">
        <v>127</v>
      </c>
      <c r="T108" s="1" t="s">
        <v>69</v>
      </c>
      <c r="U108" s="1">
        <v>5</v>
      </c>
      <c r="V108" s="1">
        <v>5</v>
      </c>
      <c r="W108" s="1">
        <v>5</v>
      </c>
      <c r="X108" s="1">
        <v>5</v>
      </c>
      <c r="Y108" s="1">
        <v>5</v>
      </c>
      <c r="Z108" s="1">
        <v>5</v>
      </c>
      <c r="AA108" s="1">
        <v>5</v>
      </c>
      <c r="AB108" s="1">
        <v>5</v>
      </c>
      <c r="AC108" s="1">
        <v>5</v>
      </c>
      <c r="AD108" s="1">
        <v>5</v>
      </c>
      <c r="AE108" s="1">
        <v>5</v>
      </c>
      <c r="AF108" s="1">
        <v>5</v>
      </c>
      <c r="AG108" s="1" t="s">
        <v>105</v>
      </c>
      <c r="AH108" s="1" t="s">
        <v>102</v>
      </c>
      <c r="AI108" s="1" t="s">
        <v>65</v>
      </c>
      <c r="AJ108" s="1" t="s">
        <v>190</v>
      </c>
      <c r="AK108" s="1" t="s">
        <v>74</v>
      </c>
      <c r="AL108" s="1" t="s">
        <v>149</v>
      </c>
      <c r="AM108" s="1" t="s">
        <v>65</v>
      </c>
      <c r="AN108" s="1" t="s">
        <v>73</v>
      </c>
      <c r="AO108" s="1" t="s">
        <v>74</v>
      </c>
      <c r="AP108" s="1" t="s">
        <v>140</v>
      </c>
      <c r="AQ108" s="1" t="s">
        <v>76</v>
      </c>
      <c r="AR108" s="1" t="s">
        <v>73</v>
      </c>
      <c r="AS108" s="1" t="s">
        <v>77</v>
      </c>
      <c r="AT108" s="1" t="s">
        <v>75</v>
      </c>
      <c r="AU108" s="1" t="s">
        <v>90</v>
      </c>
      <c r="AV108" s="1" t="s">
        <v>76</v>
      </c>
      <c r="AW108" s="1" t="s">
        <v>263</v>
      </c>
      <c r="AX108" s="1" t="s">
        <v>97</v>
      </c>
      <c r="AY108" s="1" t="s">
        <v>81</v>
      </c>
      <c r="AZ108" s="1" t="s">
        <v>82</v>
      </c>
      <c r="BA108" s="1" t="s">
        <v>370</v>
      </c>
      <c r="BB108" s="1" t="s">
        <v>185</v>
      </c>
      <c r="BC108" s="1" t="s">
        <v>116</v>
      </c>
      <c r="BD108" s="1" t="s">
        <v>236</v>
      </c>
      <c r="BE108" s="1" t="s">
        <v>87</v>
      </c>
      <c r="BF108" s="1" t="s">
        <v>90</v>
      </c>
      <c r="BG108" s="1" t="s">
        <v>102</v>
      </c>
      <c r="BH108" s="1" t="s">
        <v>102</v>
      </c>
      <c r="BI108" s="1" t="s">
        <v>102</v>
      </c>
    </row>
    <row r="109" spans="1:62" x14ac:dyDescent="0.2">
      <c r="A109" s="2">
        <v>45383.827923819445</v>
      </c>
      <c r="B109" s="1" t="s">
        <v>122</v>
      </c>
      <c r="C109" s="1" t="s">
        <v>119</v>
      </c>
      <c r="D109" s="1" t="s">
        <v>146</v>
      </c>
      <c r="E109" s="1" t="s">
        <v>65</v>
      </c>
      <c r="G109" s="1" t="s">
        <v>339</v>
      </c>
      <c r="H109" s="1" t="s">
        <v>104</v>
      </c>
      <c r="I109" s="1">
        <v>4</v>
      </c>
      <c r="J109" s="1">
        <v>5</v>
      </c>
      <c r="K109" s="1">
        <v>2</v>
      </c>
      <c r="L109" s="1">
        <v>1</v>
      </c>
      <c r="M109" s="1">
        <v>5</v>
      </c>
      <c r="N109" s="1">
        <v>3</v>
      </c>
      <c r="O109" s="1">
        <v>5</v>
      </c>
      <c r="P109" s="1">
        <v>4</v>
      </c>
      <c r="Q109" s="1">
        <v>3</v>
      </c>
      <c r="R109" s="1">
        <v>3</v>
      </c>
      <c r="S109" s="1" t="s">
        <v>127</v>
      </c>
      <c r="T109" s="1" t="s">
        <v>284</v>
      </c>
      <c r="U109" s="1">
        <v>3</v>
      </c>
      <c r="V109" s="1">
        <v>5</v>
      </c>
      <c r="W109" s="1">
        <v>4</v>
      </c>
      <c r="X109" s="1">
        <v>4</v>
      </c>
      <c r="Y109" s="1">
        <v>5</v>
      </c>
      <c r="Z109" s="1">
        <v>3</v>
      </c>
      <c r="AA109" s="1">
        <v>5</v>
      </c>
      <c r="AB109" s="1">
        <v>4</v>
      </c>
      <c r="AC109" s="1">
        <v>3</v>
      </c>
      <c r="AD109" s="1">
        <v>4</v>
      </c>
      <c r="AE109" s="1">
        <v>5</v>
      </c>
      <c r="AF109" s="1">
        <v>3</v>
      </c>
      <c r="AG109" s="1" t="s">
        <v>371</v>
      </c>
      <c r="AH109" s="1" t="s">
        <v>71</v>
      </c>
      <c r="AI109" s="1" t="s">
        <v>72</v>
      </c>
      <c r="AM109" s="1" t="s">
        <v>65</v>
      </c>
      <c r="AN109" s="1" t="s">
        <v>92</v>
      </c>
      <c r="AO109" s="1" t="s">
        <v>74</v>
      </c>
      <c r="AP109" s="1" t="s">
        <v>75</v>
      </c>
      <c r="AQ109" s="1" t="s">
        <v>76</v>
      </c>
      <c r="AR109" s="1" t="s">
        <v>73</v>
      </c>
      <c r="AS109" s="1" t="s">
        <v>77</v>
      </c>
      <c r="AT109" s="1" t="s">
        <v>205</v>
      </c>
      <c r="AU109" s="1" t="s">
        <v>199</v>
      </c>
      <c r="AV109" s="1" t="s">
        <v>76</v>
      </c>
      <c r="AW109" s="1" t="s">
        <v>110</v>
      </c>
      <c r="AX109" s="1" t="s">
        <v>80</v>
      </c>
      <c r="AY109" s="1" t="s">
        <v>183</v>
      </c>
      <c r="AZ109" s="1" t="s">
        <v>82</v>
      </c>
      <c r="BA109" s="1" t="s">
        <v>372</v>
      </c>
      <c r="BB109" s="1" t="s">
        <v>100</v>
      </c>
      <c r="BC109" s="1" t="s">
        <v>85</v>
      </c>
      <c r="BD109" s="1" t="s">
        <v>159</v>
      </c>
      <c r="BE109" s="1" t="s">
        <v>145</v>
      </c>
      <c r="BF109" s="1" t="s">
        <v>187</v>
      </c>
      <c r="BG109" s="1" t="s">
        <v>102</v>
      </c>
      <c r="BH109" s="1" t="s">
        <v>71</v>
      </c>
      <c r="BI109" s="1" t="s">
        <v>71</v>
      </c>
      <c r="BJ109" s="1" t="s">
        <v>373</v>
      </c>
    </row>
    <row r="110" spans="1:62" x14ac:dyDescent="0.2">
      <c r="A110" s="2">
        <v>45383.851445162036</v>
      </c>
      <c r="B110" s="1" t="s">
        <v>122</v>
      </c>
      <c r="C110" s="1" t="s">
        <v>125</v>
      </c>
      <c r="D110" s="1" t="s">
        <v>88</v>
      </c>
      <c r="E110" s="1" t="s">
        <v>65</v>
      </c>
      <c r="G110" s="1" t="s">
        <v>339</v>
      </c>
      <c r="H110" s="1" t="s">
        <v>67</v>
      </c>
      <c r="I110" s="1">
        <v>5</v>
      </c>
      <c r="J110" s="1">
        <v>5</v>
      </c>
      <c r="K110" s="1">
        <v>5</v>
      </c>
      <c r="L110" s="1">
        <v>4</v>
      </c>
      <c r="M110" s="1">
        <v>5</v>
      </c>
      <c r="N110" s="1">
        <v>5</v>
      </c>
      <c r="O110" s="1">
        <v>5</v>
      </c>
      <c r="P110" s="1">
        <v>4</v>
      </c>
      <c r="Q110" s="1">
        <v>4</v>
      </c>
      <c r="R110" s="1">
        <v>4</v>
      </c>
      <c r="S110" s="1" t="s">
        <v>68</v>
      </c>
      <c r="T110" s="1" t="s">
        <v>69</v>
      </c>
      <c r="U110" s="1">
        <v>5</v>
      </c>
      <c r="V110" s="1">
        <v>5</v>
      </c>
      <c r="W110" s="1">
        <v>5</v>
      </c>
      <c r="X110" s="1">
        <v>5</v>
      </c>
      <c r="Y110" s="1">
        <v>5</v>
      </c>
      <c r="Z110" s="1">
        <v>5</v>
      </c>
      <c r="AA110" s="1">
        <v>5</v>
      </c>
      <c r="AB110" s="1">
        <v>5</v>
      </c>
      <c r="AC110" s="1">
        <v>5</v>
      </c>
      <c r="AD110" s="1">
        <v>4</v>
      </c>
      <c r="AE110" s="1">
        <v>5</v>
      </c>
      <c r="AF110" s="1">
        <v>5</v>
      </c>
      <c r="AG110" s="1" t="s">
        <v>374</v>
      </c>
      <c r="AH110" s="1" t="s">
        <v>102</v>
      </c>
      <c r="AI110" s="1" t="s">
        <v>72</v>
      </c>
      <c r="AM110" s="1" t="s">
        <v>65</v>
      </c>
      <c r="AN110" s="1" t="s">
        <v>73</v>
      </c>
      <c r="AO110" s="1" t="s">
        <v>107</v>
      </c>
      <c r="AP110" s="1" t="s">
        <v>140</v>
      </c>
      <c r="AQ110" s="1" t="s">
        <v>76</v>
      </c>
      <c r="AR110" s="1" t="s">
        <v>150</v>
      </c>
      <c r="AS110" s="1" t="s">
        <v>129</v>
      </c>
      <c r="AT110" s="1" t="s">
        <v>95</v>
      </c>
      <c r="AU110" s="1" t="s">
        <v>78</v>
      </c>
      <c r="AV110" s="1" t="s">
        <v>76</v>
      </c>
      <c r="AW110" s="1" t="s">
        <v>110</v>
      </c>
      <c r="AX110" s="1" t="s">
        <v>111</v>
      </c>
      <c r="AY110" s="1" t="s">
        <v>112</v>
      </c>
      <c r="AZ110" s="1" t="s">
        <v>113</v>
      </c>
      <c r="BA110" s="1" t="s">
        <v>375</v>
      </c>
      <c r="BB110" s="1" t="s">
        <v>376</v>
      </c>
      <c r="BC110" s="1" t="s">
        <v>85</v>
      </c>
      <c r="BD110" s="1" t="s">
        <v>268</v>
      </c>
      <c r="BE110" s="1" t="s">
        <v>87</v>
      </c>
      <c r="BF110" s="1" t="s">
        <v>102</v>
      </c>
      <c r="BG110" s="1" t="s">
        <v>71</v>
      </c>
      <c r="BH110" s="1" t="s">
        <v>102</v>
      </c>
      <c r="BI110" s="1" t="s">
        <v>102</v>
      </c>
      <c r="BJ110" s="1" t="s">
        <v>377</v>
      </c>
    </row>
    <row r="111" spans="1:62" x14ac:dyDescent="0.2">
      <c r="A111" s="2">
        <v>45383.863694074069</v>
      </c>
      <c r="B111" s="1" t="s">
        <v>122</v>
      </c>
      <c r="C111" s="1" t="s">
        <v>63</v>
      </c>
      <c r="D111" s="1" t="s">
        <v>88</v>
      </c>
      <c r="E111" s="1" t="s">
        <v>65</v>
      </c>
      <c r="G111" s="1" t="s">
        <v>339</v>
      </c>
      <c r="H111" s="1" t="s">
        <v>67</v>
      </c>
      <c r="I111" s="1">
        <v>5</v>
      </c>
      <c r="J111" s="1">
        <v>5</v>
      </c>
      <c r="K111" s="1">
        <v>5</v>
      </c>
      <c r="L111" s="1">
        <v>4</v>
      </c>
      <c r="M111" s="1">
        <v>5</v>
      </c>
      <c r="N111" s="1">
        <v>5</v>
      </c>
      <c r="O111" s="1">
        <v>5</v>
      </c>
      <c r="P111" s="1">
        <v>5</v>
      </c>
      <c r="Q111" s="1">
        <v>5</v>
      </c>
      <c r="R111" s="1">
        <v>4</v>
      </c>
      <c r="S111" s="1" t="s">
        <v>127</v>
      </c>
      <c r="T111" s="1" t="s">
        <v>90</v>
      </c>
      <c r="U111" s="1">
        <v>5</v>
      </c>
      <c r="V111" s="1">
        <v>5</v>
      </c>
      <c r="W111" s="1">
        <v>5</v>
      </c>
      <c r="X111" s="1">
        <v>5</v>
      </c>
      <c r="Y111" s="1">
        <v>5</v>
      </c>
      <c r="Z111" s="1">
        <v>5</v>
      </c>
      <c r="AA111" s="1">
        <v>5</v>
      </c>
      <c r="AB111" s="1">
        <v>5</v>
      </c>
      <c r="AC111" s="1">
        <v>5</v>
      </c>
      <c r="AD111" s="1">
        <v>5</v>
      </c>
      <c r="AE111" s="1">
        <v>5</v>
      </c>
      <c r="AF111" s="1">
        <v>5</v>
      </c>
      <c r="AG111" s="1" t="s">
        <v>378</v>
      </c>
      <c r="AH111" s="1" t="s">
        <v>102</v>
      </c>
      <c r="AI111" s="1" t="s">
        <v>72</v>
      </c>
      <c r="AM111" s="1" t="s">
        <v>65</v>
      </c>
      <c r="AN111" s="1" t="s">
        <v>73</v>
      </c>
      <c r="AO111" s="1" t="s">
        <v>107</v>
      </c>
      <c r="AP111" s="1" t="s">
        <v>140</v>
      </c>
      <c r="AQ111" s="1" t="s">
        <v>76</v>
      </c>
      <c r="AR111" s="1" t="s">
        <v>92</v>
      </c>
      <c r="AS111" s="1" t="s">
        <v>129</v>
      </c>
      <c r="AT111" s="1" t="s">
        <v>75</v>
      </c>
      <c r="AU111" s="1" t="s">
        <v>199</v>
      </c>
      <c r="AV111" s="1" t="s">
        <v>76</v>
      </c>
      <c r="AW111" s="1" t="s">
        <v>110</v>
      </c>
      <c r="AX111" s="1" t="s">
        <v>131</v>
      </c>
      <c r="AY111" s="1" t="s">
        <v>141</v>
      </c>
      <c r="AZ111" s="1" t="s">
        <v>113</v>
      </c>
      <c r="BA111" s="1" t="s">
        <v>132</v>
      </c>
      <c r="BB111" s="1" t="s">
        <v>133</v>
      </c>
      <c r="BC111" s="1" t="s">
        <v>134</v>
      </c>
      <c r="BD111" s="1" t="s">
        <v>313</v>
      </c>
      <c r="BE111" s="1" t="s">
        <v>87</v>
      </c>
      <c r="BF111" s="1" t="s">
        <v>71</v>
      </c>
      <c r="BG111" s="1" t="s">
        <v>102</v>
      </c>
      <c r="BH111" s="1" t="s">
        <v>71</v>
      </c>
      <c r="BI111" s="1" t="s">
        <v>71</v>
      </c>
      <c r="BJ111" s="1" t="s">
        <v>379</v>
      </c>
    </row>
    <row r="112" spans="1:62" x14ac:dyDescent="0.2">
      <c r="A112" s="2">
        <v>45384.453689444446</v>
      </c>
      <c r="B112" s="1" t="s">
        <v>118</v>
      </c>
      <c r="C112" s="1" t="s">
        <v>125</v>
      </c>
      <c r="D112" s="1" t="s">
        <v>88</v>
      </c>
      <c r="E112" s="1" t="s">
        <v>65</v>
      </c>
      <c r="G112" s="1" t="s">
        <v>339</v>
      </c>
      <c r="H112" s="1" t="s">
        <v>104</v>
      </c>
      <c r="I112" s="1">
        <v>5</v>
      </c>
      <c r="J112" s="1">
        <v>4</v>
      </c>
      <c r="K112" s="1">
        <v>5</v>
      </c>
      <c r="L112" s="1">
        <v>5</v>
      </c>
      <c r="M112" s="1">
        <v>5</v>
      </c>
      <c r="N112" s="1">
        <v>2</v>
      </c>
      <c r="O112" s="1">
        <v>5</v>
      </c>
      <c r="P112" s="1">
        <v>5</v>
      </c>
      <c r="Q112" s="1">
        <v>5</v>
      </c>
      <c r="R112" s="1">
        <v>5</v>
      </c>
      <c r="S112" s="1" t="s">
        <v>127</v>
      </c>
      <c r="T112" s="1" t="s">
        <v>69</v>
      </c>
      <c r="U112" s="1">
        <v>5</v>
      </c>
      <c r="V112" s="1">
        <v>5</v>
      </c>
      <c r="W112" s="1">
        <v>5</v>
      </c>
      <c r="X112" s="1">
        <v>5</v>
      </c>
      <c r="Y112" s="1">
        <v>5</v>
      </c>
      <c r="Z112" s="1">
        <v>5</v>
      </c>
      <c r="AA112" s="1">
        <v>5</v>
      </c>
      <c r="AB112" s="1">
        <v>5</v>
      </c>
      <c r="AC112" s="1">
        <v>5</v>
      </c>
      <c r="AD112" s="1">
        <v>5</v>
      </c>
      <c r="AE112" s="1">
        <v>5</v>
      </c>
      <c r="AF112" s="1">
        <v>5</v>
      </c>
      <c r="AG112" s="1" t="s">
        <v>380</v>
      </c>
      <c r="AH112" s="1" t="s">
        <v>71</v>
      </c>
      <c r="AI112" s="1" t="s">
        <v>72</v>
      </c>
      <c r="AM112" s="1" t="s">
        <v>65</v>
      </c>
      <c r="AN112" s="1" t="s">
        <v>92</v>
      </c>
      <c r="AO112" s="1" t="s">
        <v>74</v>
      </c>
      <c r="AP112" s="1" t="s">
        <v>140</v>
      </c>
      <c r="AQ112" s="1" t="s">
        <v>76</v>
      </c>
      <c r="AR112" s="1" t="s">
        <v>73</v>
      </c>
      <c r="AS112" s="1" t="s">
        <v>74</v>
      </c>
      <c r="AT112" s="1" t="s">
        <v>75</v>
      </c>
      <c r="AU112" s="1" t="s">
        <v>78</v>
      </c>
      <c r="AV112" s="1" t="s">
        <v>76</v>
      </c>
      <c r="AW112" s="1" t="s">
        <v>110</v>
      </c>
      <c r="AX112" s="1" t="s">
        <v>131</v>
      </c>
      <c r="AY112" s="1" t="s">
        <v>112</v>
      </c>
      <c r="AZ112" s="1" t="s">
        <v>142</v>
      </c>
      <c r="BA112" s="1" t="s">
        <v>343</v>
      </c>
      <c r="BB112" s="1" t="s">
        <v>217</v>
      </c>
      <c r="BC112" s="1" t="s">
        <v>85</v>
      </c>
      <c r="BD112" s="1" t="s">
        <v>117</v>
      </c>
      <c r="BE112" s="1" t="s">
        <v>87</v>
      </c>
      <c r="BF112" s="1" t="s">
        <v>71</v>
      </c>
      <c r="BG112" s="1" t="s">
        <v>71</v>
      </c>
      <c r="BH112" s="1" t="s">
        <v>71</v>
      </c>
      <c r="BI112" s="1" t="s">
        <v>71</v>
      </c>
    </row>
    <row r="113" spans="1:62" x14ac:dyDescent="0.2">
      <c r="A113" s="2">
        <v>45384.45522048611</v>
      </c>
      <c r="B113" s="1" t="s">
        <v>62</v>
      </c>
      <c r="C113" s="1" t="s">
        <v>63</v>
      </c>
      <c r="D113" s="1" t="s">
        <v>241</v>
      </c>
      <c r="E113" s="1" t="s">
        <v>65</v>
      </c>
      <c r="G113" s="1" t="s">
        <v>339</v>
      </c>
      <c r="H113" s="1" t="s">
        <v>67</v>
      </c>
      <c r="I113" s="1">
        <v>5</v>
      </c>
      <c r="J113" s="1">
        <v>5</v>
      </c>
      <c r="K113" s="1">
        <v>4</v>
      </c>
      <c r="L113" s="1">
        <v>1</v>
      </c>
      <c r="M113" s="1">
        <v>5</v>
      </c>
      <c r="N113" s="1">
        <v>5</v>
      </c>
      <c r="O113" s="1">
        <v>5</v>
      </c>
      <c r="P113" s="1">
        <v>5</v>
      </c>
      <c r="Q113" s="1">
        <v>5</v>
      </c>
      <c r="R113" s="1">
        <v>5</v>
      </c>
      <c r="S113" s="1" t="s">
        <v>127</v>
      </c>
      <c r="T113" s="1" t="s">
        <v>90</v>
      </c>
      <c r="U113" s="1">
        <v>5</v>
      </c>
      <c r="V113" s="1">
        <v>5</v>
      </c>
      <c r="W113" s="1">
        <v>5</v>
      </c>
      <c r="X113" s="1">
        <v>5</v>
      </c>
      <c r="Y113" s="1">
        <v>5</v>
      </c>
      <c r="Z113" s="1">
        <v>5</v>
      </c>
      <c r="AA113" s="1">
        <v>5</v>
      </c>
      <c r="AB113" s="1">
        <v>5</v>
      </c>
      <c r="AC113" s="1">
        <v>5</v>
      </c>
      <c r="AD113" s="1">
        <v>5</v>
      </c>
      <c r="AE113" s="1">
        <v>5</v>
      </c>
      <c r="AF113" s="1">
        <v>5</v>
      </c>
      <c r="AG113" s="1" t="s">
        <v>381</v>
      </c>
      <c r="AH113" s="1" t="s">
        <v>71</v>
      </c>
      <c r="AI113" s="1" t="s">
        <v>72</v>
      </c>
      <c r="AM113" s="1" t="s">
        <v>72</v>
      </c>
      <c r="AQ113" s="1" t="s">
        <v>76</v>
      </c>
      <c r="AR113" s="1" t="s">
        <v>73</v>
      </c>
      <c r="AS113" s="1" t="s">
        <v>74</v>
      </c>
      <c r="AT113" s="1" t="s">
        <v>75</v>
      </c>
      <c r="AU113" s="1" t="s">
        <v>78</v>
      </c>
      <c r="AV113" s="1" t="s">
        <v>76</v>
      </c>
      <c r="AW113" s="1" t="s">
        <v>110</v>
      </c>
      <c r="AX113" s="1" t="s">
        <v>111</v>
      </c>
      <c r="AY113" s="1" t="s">
        <v>112</v>
      </c>
      <c r="AZ113" s="1" t="s">
        <v>113</v>
      </c>
      <c r="BA113" s="1" t="s">
        <v>382</v>
      </c>
      <c r="BB113" s="1" t="s">
        <v>383</v>
      </c>
      <c r="BC113" s="1" t="s">
        <v>85</v>
      </c>
      <c r="BD113" s="1" t="s">
        <v>117</v>
      </c>
      <c r="BE113" s="1" t="s">
        <v>167</v>
      </c>
      <c r="BF113" s="1" t="s">
        <v>71</v>
      </c>
      <c r="BG113" s="1" t="s">
        <v>71</v>
      </c>
      <c r="BH113" s="1" t="s">
        <v>71</v>
      </c>
      <c r="BI113" s="1" t="s">
        <v>71</v>
      </c>
    </row>
    <row r="114" spans="1:62" x14ac:dyDescent="0.2">
      <c r="A114" s="2">
        <v>45384.457740266203</v>
      </c>
      <c r="B114" s="1" t="s">
        <v>62</v>
      </c>
      <c r="C114" s="1" t="s">
        <v>125</v>
      </c>
      <c r="D114" s="1" t="s">
        <v>88</v>
      </c>
      <c r="E114" s="1" t="s">
        <v>65</v>
      </c>
      <c r="G114" s="1" t="s">
        <v>339</v>
      </c>
      <c r="H114" s="1" t="s">
        <v>67</v>
      </c>
      <c r="I114" s="1">
        <v>5</v>
      </c>
      <c r="J114" s="1">
        <v>5</v>
      </c>
      <c r="K114" s="1">
        <v>5</v>
      </c>
      <c r="L114" s="1">
        <v>2</v>
      </c>
      <c r="M114" s="1">
        <v>5</v>
      </c>
      <c r="N114" s="1">
        <v>5</v>
      </c>
      <c r="O114" s="1">
        <v>5</v>
      </c>
      <c r="P114" s="1">
        <v>5</v>
      </c>
      <c r="Q114" s="1">
        <v>5</v>
      </c>
      <c r="R114" s="1">
        <v>5</v>
      </c>
      <c r="S114" s="1" t="s">
        <v>127</v>
      </c>
      <c r="T114" s="1" t="s">
        <v>69</v>
      </c>
      <c r="U114" s="1">
        <v>5</v>
      </c>
      <c r="V114" s="1">
        <v>5</v>
      </c>
      <c r="W114" s="1">
        <v>5</v>
      </c>
      <c r="X114" s="1">
        <v>5</v>
      </c>
      <c r="Y114" s="1">
        <v>5</v>
      </c>
      <c r="Z114" s="1">
        <v>5</v>
      </c>
      <c r="AA114" s="1">
        <v>5</v>
      </c>
      <c r="AB114" s="1">
        <v>5</v>
      </c>
      <c r="AC114" s="1">
        <v>4</v>
      </c>
      <c r="AD114" s="1">
        <v>5</v>
      </c>
      <c r="AE114" s="1">
        <v>5</v>
      </c>
      <c r="AF114" s="1">
        <v>5</v>
      </c>
      <c r="AG114" s="1" t="s">
        <v>384</v>
      </c>
      <c r="AH114" s="1" t="s">
        <v>71</v>
      </c>
      <c r="AI114" s="1" t="s">
        <v>72</v>
      </c>
      <c r="AM114" s="1" t="s">
        <v>72</v>
      </c>
      <c r="AQ114" s="1" t="s">
        <v>72</v>
      </c>
      <c r="AU114" s="1" t="s">
        <v>90</v>
      </c>
      <c r="AV114" s="1" t="s">
        <v>76</v>
      </c>
      <c r="AW114" s="1" t="s">
        <v>110</v>
      </c>
      <c r="AX114" s="1" t="s">
        <v>111</v>
      </c>
      <c r="AY114" s="1" t="s">
        <v>112</v>
      </c>
      <c r="AZ114" s="1" t="s">
        <v>113</v>
      </c>
      <c r="BA114" s="1" t="s">
        <v>343</v>
      </c>
      <c r="BB114" s="1" t="s">
        <v>360</v>
      </c>
      <c r="BC114" s="1" t="s">
        <v>85</v>
      </c>
      <c r="BD114" s="1" t="s">
        <v>117</v>
      </c>
      <c r="BE114" s="1" t="s">
        <v>145</v>
      </c>
      <c r="BF114" s="1" t="s">
        <v>71</v>
      </c>
      <c r="BG114" s="1" t="s">
        <v>71</v>
      </c>
      <c r="BH114" s="1" t="s">
        <v>102</v>
      </c>
      <c r="BI114" s="1" t="s">
        <v>102</v>
      </c>
    </row>
    <row r="115" spans="1:62" x14ac:dyDescent="0.2">
      <c r="A115" s="2">
        <v>45384.460328136571</v>
      </c>
      <c r="B115" s="1" t="s">
        <v>220</v>
      </c>
      <c r="C115" s="1" t="s">
        <v>168</v>
      </c>
      <c r="D115" s="1" t="s">
        <v>233</v>
      </c>
      <c r="E115" s="1" t="s">
        <v>65</v>
      </c>
      <c r="G115" s="1" t="s">
        <v>180</v>
      </c>
      <c r="H115" s="1" t="s">
        <v>67</v>
      </c>
      <c r="I115" s="1">
        <v>5</v>
      </c>
      <c r="J115" s="1">
        <v>5</v>
      </c>
      <c r="K115" s="1">
        <v>4</v>
      </c>
      <c r="L115" s="1">
        <v>2</v>
      </c>
      <c r="M115" s="1">
        <v>4</v>
      </c>
      <c r="N115" s="1">
        <v>5</v>
      </c>
      <c r="O115" s="1">
        <v>5</v>
      </c>
      <c r="P115" s="1">
        <v>3</v>
      </c>
      <c r="Q115" s="1">
        <v>3</v>
      </c>
      <c r="R115" s="1">
        <v>3</v>
      </c>
      <c r="S115" s="1" t="s">
        <v>212</v>
      </c>
      <c r="T115" s="1" t="s">
        <v>90</v>
      </c>
      <c r="U115" s="1">
        <v>4</v>
      </c>
      <c r="V115" s="1">
        <v>5</v>
      </c>
      <c r="W115" s="1">
        <v>5</v>
      </c>
      <c r="X115" s="1">
        <v>4</v>
      </c>
      <c r="Y115" s="1">
        <v>5</v>
      </c>
      <c r="Z115" s="1">
        <v>5</v>
      </c>
      <c r="AA115" s="1">
        <v>5</v>
      </c>
      <c r="AB115" s="1">
        <v>3</v>
      </c>
      <c r="AC115" s="1">
        <v>2</v>
      </c>
      <c r="AD115" s="1">
        <v>3</v>
      </c>
      <c r="AE115" s="1">
        <v>4</v>
      </c>
      <c r="AF115" s="1">
        <v>2</v>
      </c>
      <c r="AG115" s="1" t="s">
        <v>385</v>
      </c>
      <c r="AH115" s="1" t="s">
        <v>71</v>
      </c>
      <c r="AI115" s="1" t="s">
        <v>72</v>
      </c>
      <c r="AM115" s="1" t="s">
        <v>72</v>
      </c>
      <c r="AQ115" s="1" t="s">
        <v>76</v>
      </c>
      <c r="AR115" s="1" t="s">
        <v>92</v>
      </c>
      <c r="AS115" s="1" t="s">
        <v>77</v>
      </c>
      <c r="AT115" s="1" t="s">
        <v>300</v>
      </c>
      <c r="AU115" s="1" t="s">
        <v>78</v>
      </c>
      <c r="AV115" s="1" t="s">
        <v>182</v>
      </c>
      <c r="AW115" s="1" t="s">
        <v>263</v>
      </c>
      <c r="AX115" s="1" t="s">
        <v>227</v>
      </c>
      <c r="AY115" s="1" t="s">
        <v>98</v>
      </c>
      <c r="AZ115" s="1" t="s">
        <v>82</v>
      </c>
      <c r="BA115" s="1" t="s">
        <v>143</v>
      </c>
      <c r="BB115" s="1" t="s">
        <v>309</v>
      </c>
      <c r="BC115" s="1" t="s">
        <v>134</v>
      </c>
      <c r="BD115" s="1" t="s">
        <v>186</v>
      </c>
      <c r="BE115" s="1" t="s">
        <v>87</v>
      </c>
      <c r="BF115" s="1" t="s">
        <v>71</v>
      </c>
      <c r="BG115" s="1" t="s">
        <v>102</v>
      </c>
      <c r="BH115" s="1" t="s">
        <v>90</v>
      </c>
      <c r="BI115" s="1" t="s">
        <v>90</v>
      </c>
      <c r="BJ115" s="1" t="s">
        <v>386</v>
      </c>
    </row>
    <row r="116" spans="1:62" x14ac:dyDescent="0.2">
      <c r="A116" s="2">
        <v>45385.253169409727</v>
      </c>
      <c r="B116" s="1" t="s">
        <v>154</v>
      </c>
      <c r="C116" s="1" t="s">
        <v>63</v>
      </c>
      <c r="D116" s="1" t="s">
        <v>88</v>
      </c>
      <c r="E116" s="1" t="s">
        <v>65</v>
      </c>
      <c r="G116" s="1" t="s">
        <v>339</v>
      </c>
      <c r="H116" s="1" t="s">
        <v>174</v>
      </c>
      <c r="I116" s="1">
        <v>5</v>
      </c>
      <c r="J116" s="1">
        <v>5</v>
      </c>
      <c r="K116" s="1">
        <v>5</v>
      </c>
      <c r="L116" s="1">
        <v>1</v>
      </c>
      <c r="M116" s="1">
        <v>4</v>
      </c>
      <c r="N116" s="1">
        <v>5</v>
      </c>
      <c r="O116" s="1">
        <v>5</v>
      </c>
      <c r="P116" s="1">
        <v>4</v>
      </c>
      <c r="Q116" s="1">
        <v>4</v>
      </c>
      <c r="R116" s="1">
        <v>5</v>
      </c>
      <c r="S116" s="1" t="s">
        <v>68</v>
      </c>
      <c r="T116" s="1" t="s">
        <v>90</v>
      </c>
      <c r="U116" s="1">
        <v>5</v>
      </c>
      <c r="V116" s="1">
        <v>5</v>
      </c>
      <c r="W116" s="1">
        <v>5</v>
      </c>
      <c r="X116" s="1">
        <v>5</v>
      </c>
      <c r="Y116" s="1">
        <v>5</v>
      </c>
      <c r="Z116" s="1">
        <v>5</v>
      </c>
      <c r="AA116" s="1">
        <v>5</v>
      </c>
      <c r="AB116" s="1">
        <v>5</v>
      </c>
      <c r="AC116" s="1">
        <v>5</v>
      </c>
      <c r="AD116" s="1">
        <v>5</v>
      </c>
      <c r="AE116" s="1">
        <v>5</v>
      </c>
      <c r="AF116" s="1">
        <v>5</v>
      </c>
      <c r="AG116" s="1" t="s">
        <v>222</v>
      </c>
      <c r="AH116" s="1" t="s">
        <v>71</v>
      </c>
      <c r="AI116" s="1" t="s">
        <v>72</v>
      </c>
      <c r="AM116" s="1" t="s">
        <v>72</v>
      </c>
      <c r="AQ116" s="1" t="s">
        <v>72</v>
      </c>
      <c r="AU116" s="1" t="s">
        <v>78</v>
      </c>
      <c r="AV116" s="1" t="s">
        <v>76</v>
      </c>
      <c r="AW116" s="1" t="s">
        <v>110</v>
      </c>
      <c r="AX116" s="1" t="s">
        <v>131</v>
      </c>
      <c r="AY116" s="1" t="s">
        <v>112</v>
      </c>
      <c r="AZ116" s="1" t="s">
        <v>113</v>
      </c>
      <c r="BA116" s="1" t="s">
        <v>387</v>
      </c>
      <c r="BB116" s="1" t="s">
        <v>217</v>
      </c>
      <c r="BC116" s="1" t="s">
        <v>85</v>
      </c>
      <c r="BD116" s="1" t="s">
        <v>117</v>
      </c>
      <c r="BE116" s="1" t="s">
        <v>145</v>
      </c>
      <c r="BF116" s="1" t="s">
        <v>71</v>
      </c>
      <c r="BG116" s="1" t="s">
        <v>71</v>
      </c>
      <c r="BH116" s="1" t="s">
        <v>71</v>
      </c>
      <c r="BI116" s="1" t="s">
        <v>90</v>
      </c>
    </row>
    <row r="117" spans="1:62" x14ac:dyDescent="0.2">
      <c r="A117" s="2">
        <v>45385.353415520833</v>
      </c>
      <c r="B117" s="1" t="s">
        <v>118</v>
      </c>
      <c r="C117" s="1" t="s">
        <v>168</v>
      </c>
      <c r="D117" s="1" t="s">
        <v>179</v>
      </c>
      <c r="E117" s="1" t="s">
        <v>65</v>
      </c>
      <c r="G117" s="1" t="s">
        <v>339</v>
      </c>
      <c r="H117" s="1" t="s">
        <v>104</v>
      </c>
      <c r="I117" s="1">
        <v>5</v>
      </c>
      <c r="J117" s="1">
        <v>5</v>
      </c>
      <c r="K117" s="1">
        <v>2</v>
      </c>
      <c r="L117" s="1">
        <v>1</v>
      </c>
      <c r="M117" s="1">
        <v>3</v>
      </c>
      <c r="N117" s="1">
        <v>2</v>
      </c>
      <c r="O117" s="1">
        <v>5</v>
      </c>
      <c r="P117" s="1">
        <v>2</v>
      </c>
      <c r="Q117" s="1">
        <v>1</v>
      </c>
      <c r="R117" s="1">
        <v>4</v>
      </c>
      <c r="S117" s="1" t="s">
        <v>212</v>
      </c>
      <c r="T117" s="1" t="s">
        <v>90</v>
      </c>
      <c r="U117" s="1">
        <v>2</v>
      </c>
      <c r="V117" s="1">
        <v>5</v>
      </c>
      <c r="W117" s="1">
        <v>2</v>
      </c>
      <c r="X117" s="1">
        <v>3</v>
      </c>
      <c r="Y117" s="1">
        <v>4</v>
      </c>
      <c r="Z117" s="1">
        <v>5</v>
      </c>
      <c r="AA117" s="1">
        <v>4</v>
      </c>
      <c r="AB117" s="1">
        <v>3</v>
      </c>
      <c r="AC117" s="1">
        <v>3</v>
      </c>
      <c r="AD117" s="1">
        <v>2</v>
      </c>
      <c r="AE117" s="1">
        <v>5</v>
      </c>
      <c r="AF117" s="1">
        <v>1</v>
      </c>
      <c r="AG117" s="1" t="s">
        <v>388</v>
      </c>
      <c r="AH117" s="1" t="s">
        <v>90</v>
      </c>
      <c r="AI117" s="1" t="s">
        <v>72</v>
      </c>
      <c r="AM117" s="1" t="s">
        <v>72</v>
      </c>
      <c r="AQ117" s="1" t="s">
        <v>76</v>
      </c>
      <c r="AR117" s="1" t="s">
        <v>92</v>
      </c>
      <c r="AS117" s="1" t="s">
        <v>74</v>
      </c>
      <c r="AT117" s="1" t="s">
        <v>205</v>
      </c>
      <c r="AU117" s="1" t="s">
        <v>78</v>
      </c>
      <c r="AV117" s="1" t="s">
        <v>72</v>
      </c>
      <c r="AW117" s="1" t="s">
        <v>263</v>
      </c>
      <c r="AX117" s="1" t="s">
        <v>227</v>
      </c>
      <c r="AY117" s="1" t="s">
        <v>183</v>
      </c>
      <c r="AZ117" s="1" t="s">
        <v>327</v>
      </c>
      <c r="BA117" s="1" t="s">
        <v>389</v>
      </c>
      <c r="BB117" s="1" t="s">
        <v>309</v>
      </c>
      <c r="BC117" s="1" t="s">
        <v>134</v>
      </c>
      <c r="BD117" s="1" t="s">
        <v>101</v>
      </c>
      <c r="BE117" s="1" t="s">
        <v>87</v>
      </c>
      <c r="BF117" s="1" t="s">
        <v>90</v>
      </c>
      <c r="BG117" s="1" t="s">
        <v>102</v>
      </c>
      <c r="BH117" s="1" t="s">
        <v>71</v>
      </c>
      <c r="BI117" s="1" t="s">
        <v>71</v>
      </c>
      <c r="BJ117" s="1" t="s">
        <v>390</v>
      </c>
    </row>
    <row r="118" spans="1:62" x14ac:dyDescent="0.2">
      <c r="A118" s="2">
        <v>45385.379721585647</v>
      </c>
      <c r="B118" s="1" t="s">
        <v>122</v>
      </c>
      <c r="C118" s="1" t="s">
        <v>63</v>
      </c>
      <c r="D118" s="1" t="s">
        <v>88</v>
      </c>
      <c r="E118" s="1" t="s">
        <v>65</v>
      </c>
      <c r="G118" s="1" t="s">
        <v>339</v>
      </c>
      <c r="H118" s="1" t="s">
        <v>104</v>
      </c>
      <c r="I118" s="1">
        <v>5</v>
      </c>
      <c r="J118" s="1">
        <v>5</v>
      </c>
      <c r="K118" s="1">
        <v>5</v>
      </c>
      <c r="L118" s="1">
        <v>3</v>
      </c>
      <c r="M118" s="1">
        <v>5</v>
      </c>
      <c r="N118" s="1">
        <v>5</v>
      </c>
      <c r="O118" s="1">
        <v>5</v>
      </c>
      <c r="P118" s="1">
        <v>5</v>
      </c>
      <c r="Q118" s="1">
        <v>5</v>
      </c>
      <c r="R118" s="1">
        <v>5</v>
      </c>
      <c r="S118" s="1" t="s">
        <v>127</v>
      </c>
      <c r="T118" s="1" t="s">
        <v>221</v>
      </c>
      <c r="U118" s="1">
        <v>5</v>
      </c>
      <c r="V118" s="1">
        <v>5</v>
      </c>
      <c r="W118" s="1">
        <v>5</v>
      </c>
      <c r="X118" s="1">
        <v>5</v>
      </c>
      <c r="Y118" s="1">
        <v>5</v>
      </c>
      <c r="Z118" s="1">
        <v>5</v>
      </c>
      <c r="AA118" s="1">
        <v>5</v>
      </c>
      <c r="AB118" s="1">
        <v>5</v>
      </c>
      <c r="AC118" s="1">
        <v>5</v>
      </c>
      <c r="AD118" s="1">
        <v>5</v>
      </c>
      <c r="AE118" s="1">
        <v>5</v>
      </c>
      <c r="AF118" s="1">
        <v>5</v>
      </c>
      <c r="AG118" s="1" t="s">
        <v>391</v>
      </c>
      <c r="AH118" s="1" t="s">
        <v>102</v>
      </c>
      <c r="AI118" s="1" t="s">
        <v>72</v>
      </c>
      <c r="AM118" s="1" t="s">
        <v>65</v>
      </c>
      <c r="AN118" s="1" t="s">
        <v>73</v>
      </c>
      <c r="AO118" s="1" t="s">
        <v>74</v>
      </c>
      <c r="AP118" s="1" t="s">
        <v>109</v>
      </c>
      <c r="AQ118" s="1" t="s">
        <v>72</v>
      </c>
      <c r="AU118" s="1" t="s">
        <v>78</v>
      </c>
      <c r="AV118" s="1" t="s">
        <v>182</v>
      </c>
      <c r="AW118" s="1" t="s">
        <v>110</v>
      </c>
      <c r="AX118" s="1" t="s">
        <v>111</v>
      </c>
      <c r="AY118" s="1" t="s">
        <v>141</v>
      </c>
      <c r="AZ118" s="1" t="s">
        <v>113</v>
      </c>
      <c r="BA118" s="1" t="s">
        <v>392</v>
      </c>
      <c r="BB118" s="1" t="s">
        <v>152</v>
      </c>
      <c r="BC118" s="1" t="s">
        <v>85</v>
      </c>
      <c r="BD118" s="1" t="s">
        <v>117</v>
      </c>
      <c r="BE118" s="1" t="s">
        <v>145</v>
      </c>
      <c r="BF118" s="1" t="s">
        <v>102</v>
      </c>
      <c r="BG118" s="1" t="s">
        <v>102</v>
      </c>
      <c r="BH118" s="1" t="s">
        <v>71</v>
      </c>
      <c r="BI118" s="1" t="s">
        <v>71</v>
      </c>
    </row>
    <row r="119" spans="1:62" x14ac:dyDescent="0.2">
      <c r="A119" s="2">
        <v>45385.382767476854</v>
      </c>
      <c r="B119" s="1" t="s">
        <v>220</v>
      </c>
      <c r="C119" s="1" t="s">
        <v>63</v>
      </c>
      <c r="D119" s="1" t="s">
        <v>241</v>
      </c>
      <c r="E119" s="1" t="s">
        <v>65</v>
      </c>
      <c r="G119" s="1" t="s">
        <v>339</v>
      </c>
      <c r="H119" s="1" t="s">
        <v>67</v>
      </c>
      <c r="I119" s="1">
        <v>5</v>
      </c>
      <c r="J119" s="1">
        <v>4</v>
      </c>
      <c r="K119" s="1">
        <v>4</v>
      </c>
      <c r="L119" s="1">
        <v>3</v>
      </c>
      <c r="M119" s="1">
        <v>4</v>
      </c>
      <c r="N119" s="1">
        <v>4</v>
      </c>
      <c r="O119" s="1">
        <v>5</v>
      </c>
      <c r="P119" s="1">
        <v>5</v>
      </c>
      <c r="Q119" s="1">
        <v>5</v>
      </c>
      <c r="R119" s="1">
        <v>3</v>
      </c>
      <c r="S119" s="1" t="s">
        <v>127</v>
      </c>
      <c r="T119" s="1" t="s">
        <v>90</v>
      </c>
      <c r="U119" s="1">
        <v>5</v>
      </c>
      <c r="V119" s="1">
        <v>5</v>
      </c>
      <c r="W119" s="1">
        <v>5</v>
      </c>
      <c r="X119" s="1">
        <v>5</v>
      </c>
      <c r="Y119" s="1">
        <v>5</v>
      </c>
      <c r="Z119" s="1">
        <v>5</v>
      </c>
      <c r="AA119" s="1">
        <v>4</v>
      </c>
      <c r="AB119" s="1">
        <v>4</v>
      </c>
      <c r="AC119" s="1">
        <v>4</v>
      </c>
      <c r="AD119" s="1">
        <v>5</v>
      </c>
      <c r="AE119" s="1">
        <v>5</v>
      </c>
      <c r="AF119" s="1">
        <v>4</v>
      </c>
      <c r="AG119" s="1" t="s">
        <v>155</v>
      </c>
      <c r="AH119" s="1" t="s">
        <v>102</v>
      </c>
      <c r="AI119" s="1" t="s">
        <v>72</v>
      </c>
      <c r="AM119" s="1" t="s">
        <v>65</v>
      </c>
      <c r="AN119" s="1" t="s">
        <v>92</v>
      </c>
      <c r="AO119" s="1" t="s">
        <v>93</v>
      </c>
      <c r="AP119" s="1" t="s">
        <v>109</v>
      </c>
      <c r="AQ119" s="1" t="s">
        <v>76</v>
      </c>
      <c r="AR119" s="1" t="s">
        <v>92</v>
      </c>
      <c r="AS119" s="1" t="s">
        <v>129</v>
      </c>
      <c r="AT119" s="1" t="s">
        <v>95</v>
      </c>
      <c r="AU119" s="1" t="s">
        <v>78</v>
      </c>
      <c r="AV119" s="1" t="s">
        <v>76</v>
      </c>
      <c r="AW119" s="1" t="s">
        <v>110</v>
      </c>
      <c r="AX119" s="1" t="s">
        <v>131</v>
      </c>
      <c r="AY119" s="1" t="s">
        <v>141</v>
      </c>
      <c r="AZ119" s="1" t="s">
        <v>142</v>
      </c>
      <c r="BA119" s="1" t="s">
        <v>393</v>
      </c>
      <c r="BB119" s="1" t="s">
        <v>152</v>
      </c>
      <c r="BC119" s="1" t="s">
        <v>85</v>
      </c>
      <c r="BD119" s="1" t="s">
        <v>117</v>
      </c>
      <c r="BE119" s="1" t="s">
        <v>145</v>
      </c>
      <c r="BF119" s="1" t="s">
        <v>71</v>
      </c>
      <c r="BG119" s="1" t="s">
        <v>71</v>
      </c>
      <c r="BH119" s="1" t="s">
        <v>71</v>
      </c>
      <c r="BI119" s="1" t="s">
        <v>71</v>
      </c>
    </row>
    <row r="120" spans="1:62" x14ac:dyDescent="0.2">
      <c r="A120" s="2">
        <v>45385.384927615742</v>
      </c>
      <c r="B120" s="1" t="s">
        <v>122</v>
      </c>
      <c r="C120" s="1" t="s">
        <v>63</v>
      </c>
      <c r="D120" s="1" t="s">
        <v>233</v>
      </c>
      <c r="E120" s="1" t="s">
        <v>65</v>
      </c>
      <c r="G120" s="1" t="s">
        <v>341</v>
      </c>
      <c r="H120" s="1" t="s">
        <v>67</v>
      </c>
      <c r="I120" s="1">
        <v>5</v>
      </c>
      <c r="J120" s="1">
        <v>5</v>
      </c>
      <c r="K120" s="1">
        <v>5</v>
      </c>
      <c r="L120" s="1">
        <v>2</v>
      </c>
      <c r="M120" s="1">
        <v>4</v>
      </c>
      <c r="N120" s="1">
        <v>5</v>
      </c>
      <c r="O120" s="1">
        <v>4</v>
      </c>
      <c r="P120" s="1">
        <v>5</v>
      </c>
      <c r="Q120" s="1">
        <v>5</v>
      </c>
      <c r="R120" s="1">
        <v>5</v>
      </c>
      <c r="S120" s="1" t="s">
        <v>68</v>
      </c>
      <c r="T120" s="1" t="s">
        <v>90</v>
      </c>
      <c r="U120" s="1">
        <v>5</v>
      </c>
      <c r="V120" s="1">
        <v>5</v>
      </c>
      <c r="W120" s="1">
        <v>5</v>
      </c>
      <c r="X120" s="1">
        <v>5</v>
      </c>
      <c r="Y120" s="1">
        <v>5</v>
      </c>
      <c r="Z120" s="1">
        <v>4</v>
      </c>
      <c r="AA120" s="1">
        <v>4</v>
      </c>
      <c r="AB120" s="1">
        <v>4</v>
      </c>
      <c r="AC120" s="1">
        <v>5</v>
      </c>
      <c r="AD120" s="1">
        <v>4</v>
      </c>
      <c r="AE120" s="1">
        <v>4</v>
      </c>
      <c r="AF120" s="1">
        <v>5</v>
      </c>
      <c r="AG120" s="1" t="s">
        <v>394</v>
      </c>
      <c r="AH120" s="1" t="s">
        <v>71</v>
      </c>
      <c r="AI120" s="1" t="s">
        <v>72</v>
      </c>
      <c r="AM120" s="1" t="s">
        <v>65</v>
      </c>
      <c r="AN120" s="1" t="s">
        <v>92</v>
      </c>
      <c r="AO120" s="1" t="s">
        <v>93</v>
      </c>
      <c r="AP120" s="1" t="s">
        <v>109</v>
      </c>
      <c r="AQ120" s="1" t="s">
        <v>76</v>
      </c>
      <c r="AR120" s="1" t="s">
        <v>94</v>
      </c>
      <c r="AS120" s="1" t="s">
        <v>129</v>
      </c>
      <c r="AT120" s="1" t="s">
        <v>75</v>
      </c>
      <c r="AU120" s="1" t="s">
        <v>78</v>
      </c>
      <c r="AV120" s="1" t="s">
        <v>76</v>
      </c>
      <c r="AW120" s="1" t="s">
        <v>79</v>
      </c>
      <c r="AX120" s="1" t="s">
        <v>111</v>
      </c>
      <c r="AY120" s="1" t="s">
        <v>112</v>
      </c>
      <c r="AZ120" s="1" t="s">
        <v>113</v>
      </c>
      <c r="BA120" s="1" t="s">
        <v>395</v>
      </c>
      <c r="BB120" s="1" t="s">
        <v>165</v>
      </c>
      <c r="BC120" s="1" t="s">
        <v>85</v>
      </c>
      <c r="BD120" s="1" t="s">
        <v>117</v>
      </c>
      <c r="BE120" s="1" t="s">
        <v>145</v>
      </c>
      <c r="BF120" s="1" t="s">
        <v>71</v>
      </c>
      <c r="BG120" s="1" t="s">
        <v>71</v>
      </c>
      <c r="BH120" s="1" t="s">
        <v>71</v>
      </c>
      <c r="BI120" s="1" t="s">
        <v>71</v>
      </c>
    </row>
    <row r="121" spans="1:62" x14ac:dyDescent="0.2">
      <c r="A121" s="2">
        <v>45385.401904363425</v>
      </c>
      <c r="B121" s="1" t="s">
        <v>62</v>
      </c>
      <c r="C121" s="1" t="s">
        <v>168</v>
      </c>
      <c r="D121" s="1" t="s">
        <v>88</v>
      </c>
      <c r="E121" s="1" t="s">
        <v>65</v>
      </c>
      <c r="G121" s="1" t="s">
        <v>339</v>
      </c>
      <c r="H121" s="1" t="s">
        <v>104</v>
      </c>
      <c r="I121" s="1">
        <v>4</v>
      </c>
      <c r="J121" s="1">
        <v>5</v>
      </c>
      <c r="K121" s="1">
        <v>4</v>
      </c>
      <c r="L121" s="1">
        <v>3</v>
      </c>
      <c r="M121" s="1">
        <v>3</v>
      </c>
      <c r="N121" s="1">
        <v>5</v>
      </c>
      <c r="O121" s="1">
        <v>4</v>
      </c>
      <c r="P121" s="1">
        <v>3</v>
      </c>
      <c r="Q121" s="1">
        <v>3</v>
      </c>
      <c r="R121" s="1">
        <v>5</v>
      </c>
      <c r="S121" s="1" t="s">
        <v>127</v>
      </c>
      <c r="T121" s="1" t="s">
        <v>284</v>
      </c>
      <c r="U121" s="1">
        <v>4</v>
      </c>
      <c r="V121" s="1">
        <v>5</v>
      </c>
      <c r="W121" s="1">
        <v>5</v>
      </c>
      <c r="X121" s="1">
        <v>4</v>
      </c>
      <c r="Y121" s="1">
        <v>5</v>
      </c>
      <c r="Z121" s="1">
        <v>4</v>
      </c>
      <c r="AA121" s="1">
        <v>3</v>
      </c>
      <c r="AB121" s="1">
        <v>3</v>
      </c>
      <c r="AC121" s="1">
        <v>3</v>
      </c>
      <c r="AD121" s="1">
        <v>4</v>
      </c>
      <c r="AE121" s="1">
        <v>5</v>
      </c>
      <c r="AF121" s="1">
        <v>3</v>
      </c>
      <c r="AG121" s="1" t="s">
        <v>155</v>
      </c>
      <c r="AH121" s="1" t="s">
        <v>71</v>
      </c>
      <c r="AI121" s="1" t="s">
        <v>65</v>
      </c>
      <c r="AJ121" s="1" t="s">
        <v>396</v>
      </c>
      <c r="AK121" s="1" t="s">
        <v>74</v>
      </c>
      <c r="AL121" s="1" t="s">
        <v>191</v>
      </c>
      <c r="AM121" s="1" t="s">
        <v>72</v>
      </c>
      <c r="AQ121" s="1" t="s">
        <v>76</v>
      </c>
      <c r="AR121" s="1" t="s">
        <v>92</v>
      </c>
      <c r="AS121" s="1" t="s">
        <v>77</v>
      </c>
      <c r="AT121" s="1" t="s">
        <v>300</v>
      </c>
      <c r="AU121" s="1" t="s">
        <v>130</v>
      </c>
      <c r="AV121" s="1" t="s">
        <v>76</v>
      </c>
      <c r="AW121" s="1" t="s">
        <v>96</v>
      </c>
      <c r="AX121" s="1" t="s">
        <v>227</v>
      </c>
      <c r="AY121" s="1" t="s">
        <v>98</v>
      </c>
      <c r="AZ121" s="1" t="s">
        <v>327</v>
      </c>
      <c r="BA121" s="1" t="s">
        <v>333</v>
      </c>
      <c r="BB121" s="1" t="s">
        <v>232</v>
      </c>
      <c r="BC121" s="1" t="s">
        <v>85</v>
      </c>
      <c r="BD121" s="1" t="s">
        <v>159</v>
      </c>
      <c r="BE121" s="1" t="s">
        <v>145</v>
      </c>
      <c r="BF121" s="1" t="s">
        <v>71</v>
      </c>
      <c r="BG121" s="1" t="s">
        <v>102</v>
      </c>
      <c r="BH121" s="1" t="s">
        <v>71</v>
      </c>
      <c r="BI121" s="1" t="s">
        <v>71</v>
      </c>
      <c r="BJ121" s="1" t="s">
        <v>397</v>
      </c>
    </row>
    <row r="122" spans="1:62" x14ac:dyDescent="0.2">
      <c r="A122" s="2">
        <v>45385.404933796293</v>
      </c>
      <c r="B122" s="1" t="s">
        <v>124</v>
      </c>
      <c r="C122" s="1" t="s">
        <v>168</v>
      </c>
      <c r="D122" s="1" t="s">
        <v>146</v>
      </c>
      <c r="E122" s="1" t="s">
        <v>65</v>
      </c>
      <c r="G122" s="1" t="s">
        <v>339</v>
      </c>
      <c r="H122" s="1" t="s">
        <v>104</v>
      </c>
      <c r="I122" s="1">
        <v>3</v>
      </c>
      <c r="J122" s="1">
        <v>5</v>
      </c>
      <c r="K122" s="1">
        <v>4</v>
      </c>
      <c r="L122" s="1">
        <v>1</v>
      </c>
      <c r="M122" s="1">
        <v>3</v>
      </c>
      <c r="N122" s="1">
        <v>4</v>
      </c>
      <c r="O122" s="1">
        <v>5</v>
      </c>
      <c r="P122" s="1">
        <v>4</v>
      </c>
      <c r="Q122" s="1">
        <v>2</v>
      </c>
      <c r="R122" s="1">
        <v>4</v>
      </c>
      <c r="S122" s="1" t="s">
        <v>68</v>
      </c>
      <c r="T122" s="1" t="s">
        <v>284</v>
      </c>
      <c r="U122" s="1">
        <v>3</v>
      </c>
      <c r="V122" s="1">
        <v>5</v>
      </c>
      <c r="W122" s="1">
        <v>5</v>
      </c>
      <c r="X122" s="1">
        <v>4</v>
      </c>
      <c r="Y122" s="1">
        <v>5</v>
      </c>
      <c r="Z122" s="1">
        <v>4</v>
      </c>
      <c r="AA122" s="1">
        <v>4</v>
      </c>
      <c r="AB122" s="1">
        <v>3</v>
      </c>
      <c r="AC122" s="1">
        <v>1</v>
      </c>
      <c r="AD122" s="1">
        <v>4</v>
      </c>
      <c r="AE122" s="1">
        <v>5</v>
      </c>
      <c r="AF122" s="1">
        <v>2</v>
      </c>
      <c r="AG122" s="1" t="s">
        <v>364</v>
      </c>
      <c r="AH122" s="1" t="s">
        <v>71</v>
      </c>
      <c r="AI122" s="1" t="s">
        <v>72</v>
      </c>
      <c r="AM122" s="1" t="s">
        <v>72</v>
      </c>
      <c r="AQ122" s="1" t="s">
        <v>76</v>
      </c>
      <c r="AR122" s="1" t="s">
        <v>92</v>
      </c>
      <c r="AS122" s="1" t="s">
        <v>77</v>
      </c>
      <c r="AT122" s="1" t="s">
        <v>205</v>
      </c>
      <c r="AU122" s="1" t="s">
        <v>130</v>
      </c>
      <c r="AV122" s="1" t="s">
        <v>76</v>
      </c>
      <c r="AW122" s="1" t="s">
        <v>110</v>
      </c>
      <c r="AX122" s="1" t="s">
        <v>80</v>
      </c>
      <c r="AY122" s="1" t="s">
        <v>81</v>
      </c>
      <c r="AZ122" s="1" t="s">
        <v>82</v>
      </c>
      <c r="BA122" s="1" t="s">
        <v>398</v>
      </c>
      <c r="BB122" s="1" t="s">
        <v>309</v>
      </c>
      <c r="BC122" s="1" t="s">
        <v>85</v>
      </c>
      <c r="BD122" s="1" t="s">
        <v>101</v>
      </c>
      <c r="BE122" s="1" t="s">
        <v>145</v>
      </c>
      <c r="BF122" s="1" t="s">
        <v>71</v>
      </c>
      <c r="BG122" s="1" t="s">
        <v>102</v>
      </c>
      <c r="BH122" s="1" t="s">
        <v>102</v>
      </c>
      <c r="BI122" s="1" t="s">
        <v>90</v>
      </c>
    </row>
    <row r="123" spans="1:62" x14ac:dyDescent="0.2">
      <c r="A123" s="2">
        <v>45385.440239201387</v>
      </c>
      <c r="B123" s="1" t="s">
        <v>220</v>
      </c>
      <c r="C123" s="1" t="s">
        <v>119</v>
      </c>
      <c r="D123" s="1" t="s">
        <v>241</v>
      </c>
      <c r="E123" s="1" t="s">
        <v>65</v>
      </c>
      <c r="G123" s="1" t="s">
        <v>180</v>
      </c>
      <c r="H123" s="1" t="s">
        <v>104</v>
      </c>
      <c r="I123" s="1">
        <v>5</v>
      </c>
      <c r="J123" s="1">
        <v>5</v>
      </c>
      <c r="K123" s="1">
        <v>5</v>
      </c>
      <c r="L123" s="1">
        <v>2</v>
      </c>
      <c r="M123" s="1">
        <v>5</v>
      </c>
      <c r="N123" s="1">
        <v>5</v>
      </c>
      <c r="O123" s="1">
        <v>5</v>
      </c>
      <c r="P123" s="1">
        <v>4</v>
      </c>
      <c r="Q123" s="1">
        <v>3</v>
      </c>
      <c r="R123" s="1">
        <v>4</v>
      </c>
      <c r="S123" s="1" t="s">
        <v>127</v>
      </c>
      <c r="T123" s="1" t="s">
        <v>284</v>
      </c>
      <c r="U123" s="1">
        <v>5</v>
      </c>
      <c r="V123" s="1">
        <v>5</v>
      </c>
      <c r="W123" s="1">
        <v>4</v>
      </c>
      <c r="X123" s="1">
        <v>4</v>
      </c>
      <c r="Y123" s="1">
        <v>5</v>
      </c>
      <c r="Z123" s="1">
        <v>5</v>
      </c>
      <c r="AA123" s="1">
        <v>5</v>
      </c>
      <c r="AB123" s="1">
        <v>4</v>
      </c>
      <c r="AC123" s="1">
        <v>2</v>
      </c>
      <c r="AD123" s="1">
        <v>5</v>
      </c>
      <c r="AE123" s="1">
        <v>4</v>
      </c>
      <c r="AF123" s="1">
        <v>3</v>
      </c>
      <c r="AG123" s="1" t="s">
        <v>399</v>
      </c>
      <c r="AH123" s="1" t="s">
        <v>102</v>
      </c>
      <c r="AI123" s="1" t="s">
        <v>65</v>
      </c>
      <c r="AJ123" s="1" t="s">
        <v>170</v>
      </c>
      <c r="AK123" s="1" t="s">
        <v>77</v>
      </c>
      <c r="AL123" s="1" t="s">
        <v>260</v>
      </c>
      <c r="AM123" s="1" t="s">
        <v>72</v>
      </c>
      <c r="AQ123" s="1" t="s">
        <v>76</v>
      </c>
      <c r="AR123" s="1" t="s">
        <v>92</v>
      </c>
      <c r="AS123" s="1" t="s">
        <v>256</v>
      </c>
      <c r="AT123" s="1" t="s">
        <v>205</v>
      </c>
      <c r="AU123" s="1" t="s">
        <v>130</v>
      </c>
      <c r="AV123" s="1" t="s">
        <v>76</v>
      </c>
      <c r="AW123" s="1" t="s">
        <v>263</v>
      </c>
      <c r="AX123" s="1" t="s">
        <v>227</v>
      </c>
      <c r="AY123" s="1" t="s">
        <v>81</v>
      </c>
      <c r="AZ123" s="1" t="s">
        <v>82</v>
      </c>
      <c r="BA123" s="1" t="s">
        <v>223</v>
      </c>
      <c r="BB123" s="1" t="s">
        <v>195</v>
      </c>
      <c r="BC123" s="1" t="s">
        <v>85</v>
      </c>
      <c r="BD123" s="1" t="s">
        <v>186</v>
      </c>
      <c r="BE123" s="1" t="s">
        <v>87</v>
      </c>
      <c r="BF123" s="1" t="s">
        <v>102</v>
      </c>
      <c r="BG123" s="1" t="s">
        <v>102</v>
      </c>
      <c r="BH123" s="1" t="s">
        <v>90</v>
      </c>
      <c r="BI123" s="1" t="s">
        <v>71</v>
      </c>
      <c r="BJ123" s="1" t="s">
        <v>400</v>
      </c>
    </row>
    <row r="124" spans="1:62" x14ac:dyDescent="0.2">
      <c r="A124" s="2">
        <v>45385.44662555556</v>
      </c>
      <c r="B124" s="1" t="s">
        <v>220</v>
      </c>
      <c r="C124" s="1" t="s">
        <v>63</v>
      </c>
      <c r="D124" s="1" t="s">
        <v>88</v>
      </c>
      <c r="E124" s="1" t="s">
        <v>65</v>
      </c>
      <c r="G124" s="1" t="s">
        <v>339</v>
      </c>
      <c r="H124" s="1" t="s">
        <v>104</v>
      </c>
      <c r="I124" s="1">
        <v>4</v>
      </c>
      <c r="J124" s="1">
        <v>5</v>
      </c>
      <c r="K124" s="1">
        <v>3</v>
      </c>
      <c r="L124" s="1">
        <v>1</v>
      </c>
      <c r="M124" s="1">
        <v>4</v>
      </c>
      <c r="N124" s="1">
        <v>3</v>
      </c>
      <c r="O124" s="1">
        <v>5</v>
      </c>
      <c r="P124" s="1">
        <v>5</v>
      </c>
      <c r="Q124" s="1">
        <v>3</v>
      </c>
      <c r="R124" s="1">
        <v>4</v>
      </c>
      <c r="S124" s="1" t="s">
        <v>127</v>
      </c>
      <c r="T124" s="1" t="s">
        <v>90</v>
      </c>
      <c r="U124" s="1">
        <v>4</v>
      </c>
      <c r="V124" s="1">
        <v>5</v>
      </c>
      <c r="W124" s="1">
        <v>5</v>
      </c>
      <c r="X124" s="1">
        <v>3</v>
      </c>
      <c r="Y124" s="1">
        <v>5</v>
      </c>
      <c r="Z124" s="1">
        <v>5</v>
      </c>
      <c r="AA124" s="1">
        <v>5</v>
      </c>
      <c r="AB124" s="1">
        <v>4</v>
      </c>
      <c r="AC124" s="1">
        <v>2</v>
      </c>
      <c r="AD124" s="1">
        <v>4</v>
      </c>
      <c r="AE124" s="1">
        <v>5</v>
      </c>
      <c r="AF124" s="1">
        <v>2</v>
      </c>
      <c r="AG124" s="1" t="s">
        <v>364</v>
      </c>
      <c r="AH124" s="1" t="s">
        <v>71</v>
      </c>
      <c r="AI124" s="1" t="s">
        <v>72</v>
      </c>
      <c r="AM124" s="1" t="s">
        <v>72</v>
      </c>
      <c r="AQ124" s="1" t="s">
        <v>76</v>
      </c>
      <c r="AR124" s="1" t="s">
        <v>92</v>
      </c>
      <c r="AS124" s="1" t="s">
        <v>93</v>
      </c>
      <c r="AT124" s="1" t="s">
        <v>75</v>
      </c>
      <c r="AU124" s="1" t="s">
        <v>78</v>
      </c>
      <c r="AV124" s="1" t="s">
        <v>76</v>
      </c>
      <c r="AW124" s="1" t="s">
        <v>110</v>
      </c>
      <c r="AX124" s="1" t="s">
        <v>80</v>
      </c>
      <c r="AY124" s="1" t="s">
        <v>81</v>
      </c>
      <c r="AZ124" s="1" t="s">
        <v>142</v>
      </c>
      <c r="BA124" s="1" t="s">
        <v>401</v>
      </c>
      <c r="BB124" s="1" t="s">
        <v>115</v>
      </c>
      <c r="BC124" s="1" t="s">
        <v>134</v>
      </c>
      <c r="BD124" s="1" t="s">
        <v>101</v>
      </c>
      <c r="BE124" s="1" t="s">
        <v>145</v>
      </c>
      <c r="BF124" s="1" t="s">
        <v>102</v>
      </c>
      <c r="BG124" s="1" t="s">
        <v>102</v>
      </c>
      <c r="BH124" s="1" t="s">
        <v>102</v>
      </c>
      <c r="BI124" s="1" t="s">
        <v>90</v>
      </c>
      <c r="BJ124" s="1" t="s">
        <v>402</v>
      </c>
    </row>
    <row r="125" spans="1:62" x14ac:dyDescent="0.2">
      <c r="A125" s="2">
        <v>45385.45358321759</v>
      </c>
      <c r="B125" s="1" t="s">
        <v>122</v>
      </c>
      <c r="C125" s="1" t="s">
        <v>63</v>
      </c>
      <c r="D125" s="1" t="s">
        <v>233</v>
      </c>
      <c r="E125" s="1" t="s">
        <v>65</v>
      </c>
      <c r="G125" s="1" t="s">
        <v>341</v>
      </c>
      <c r="H125" s="1" t="s">
        <v>104</v>
      </c>
      <c r="I125" s="1">
        <v>5</v>
      </c>
      <c r="J125" s="1">
        <v>5</v>
      </c>
      <c r="K125" s="1">
        <v>5</v>
      </c>
      <c r="L125" s="1">
        <v>1</v>
      </c>
      <c r="M125" s="1">
        <v>4</v>
      </c>
      <c r="N125" s="1">
        <v>5</v>
      </c>
      <c r="O125" s="1">
        <v>5</v>
      </c>
      <c r="P125" s="1">
        <v>4</v>
      </c>
      <c r="Q125" s="1">
        <v>3</v>
      </c>
      <c r="R125" s="1">
        <v>4</v>
      </c>
      <c r="S125" s="1" t="s">
        <v>127</v>
      </c>
      <c r="T125" s="1" t="s">
        <v>90</v>
      </c>
      <c r="U125" s="1">
        <v>5</v>
      </c>
      <c r="V125" s="1">
        <v>5</v>
      </c>
      <c r="W125" s="1">
        <v>5</v>
      </c>
      <c r="X125" s="1">
        <v>4</v>
      </c>
      <c r="Y125" s="1">
        <v>5</v>
      </c>
      <c r="Z125" s="1">
        <v>4</v>
      </c>
      <c r="AA125" s="1">
        <v>5</v>
      </c>
      <c r="AB125" s="1">
        <v>5</v>
      </c>
      <c r="AC125" s="1">
        <v>3</v>
      </c>
      <c r="AD125" s="1">
        <v>4</v>
      </c>
      <c r="AE125" s="1">
        <v>5</v>
      </c>
      <c r="AF125" s="1">
        <v>3</v>
      </c>
      <c r="AG125" s="1" t="s">
        <v>288</v>
      </c>
      <c r="AH125" s="1" t="s">
        <v>102</v>
      </c>
      <c r="AI125" s="1" t="s">
        <v>72</v>
      </c>
      <c r="AM125" s="1" t="s">
        <v>72</v>
      </c>
      <c r="AQ125" s="1" t="s">
        <v>76</v>
      </c>
      <c r="AR125" s="1" t="s">
        <v>92</v>
      </c>
      <c r="AS125" s="1" t="s">
        <v>77</v>
      </c>
      <c r="AT125" s="1" t="s">
        <v>205</v>
      </c>
      <c r="AU125" s="1" t="s">
        <v>199</v>
      </c>
      <c r="AV125" s="1" t="s">
        <v>76</v>
      </c>
      <c r="AW125" s="1" t="s">
        <v>226</v>
      </c>
      <c r="AX125" s="1" t="s">
        <v>80</v>
      </c>
      <c r="AY125" s="1" t="s">
        <v>183</v>
      </c>
      <c r="AZ125" s="1" t="s">
        <v>82</v>
      </c>
      <c r="BA125" s="1" t="s">
        <v>333</v>
      </c>
      <c r="BB125" s="1" t="s">
        <v>195</v>
      </c>
      <c r="BC125" s="1" t="s">
        <v>85</v>
      </c>
      <c r="BD125" s="1" t="s">
        <v>186</v>
      </c>
      <c r="BE125" s="1" t="s">
        <v>87</v>
      </c>
      <c r="BF125" s="1" t="s">
        <v>90</v>
      </c>
      <c r="BG125" s="1" t="s">
        <v>71</v>
      </c>
      <c r="BH125" s="1" t="s">
        <v>71</v>
      </c>
      <c r="BI125" s="1" t="s">
        <v>71</v>
      </c>
      <c r="BJ125" s="1" t="s">
        <v>403</v>
      </c>
    </row>
    <row r="126" spans="1:62" x14ac:dyDescent="0.2">
      <c r="A126" s="2">
        <v>45385.468926412039</v>
      </c>
      <c r="B126" s="1" t="s">
        <v>62</v>
      </c>
      <c r="C126" s="1" t="s">
        <v>63</v>
      </c>
      <c r="D126" s="1" t="s">
        <v>88</v>
      </c>
      <c r="E126" s="1" t="s">
        <v>65</v>
      </c>
      <c r="G126" s="1" t="s">
        <v>339</v>
      </c>
      <c r="H126" s="1" t="s">
        <v>67</v>
      </c>
      <c r="I126" s="1">
        <v>5</v>
      </c>
      <c r="J126" s="1">
        <v>5</v>
      </c>
      <c r="K126" s="1">
        <v>5</v>
      </c>
      <c r="L126" s="1">
        <v>3</v>
      </c>
      <c r="M126" s="1">
        <v>5</v>
      </c>
      <c r="N126" s="1">
        <v>4</v>
      </c>
      <c r="O126" s="1">
        <v>4</v>
      </c>
      <c r="P126" s="1">
        <v>5</v>
      </c>
      <c r="Q126" s="1">
        <v>5</v>
      </c>
      <c r="R126" s="1">
        <v>5</v>
      </c>
      <c r="S126" s="1" t="s">
        <v>127</v>
      </c>
      <c r="T126" s="1" t="s">
        <v>90</v>
      </c>
      <c r="U126" s="1">
        <v>5</v>
      </c>
      <c r="V126" s="1">
        <v>5</v>
      </c>
      <c r="W126" s="1">
        <v>5</v>
      </c>
      <c r="X126" s="1">
        <v>5</v>
      </c>
      <c r="Y126" s="1">
        <v>5</v>
      </c>
      <c r="Z126" s="1">
        <v>5</v>
      </c>
      <c r="AA126" s="1">
        <v>5</v>
      </c>
      <c r="AB126" s="1">
        <v>5</v>
      </c>
      <c r="AC126" s="1">
        <v>5</v>
      </c>
      <c r="AD126" s="1">
        <v>5</v>
      </c>
      <c r="AE126" s="1">
        <v>5</v>
      </c>
      <c r="AF126" s="1">
        <v>5</v>
      </c>
      <c r="AG126" s="1" t="s">
        <v>276</v>
      </c>
      <c r="AH126" s="1" t="s">
        <v>102</v>
      </c>
      <c r="AI126" s="1" t="s">
        <v>72</v>
      </c>
      <c r="AM126" s="1" t="s">
        <v>72</v>
      </c>
      <c r="AQ126" s="1" t="s">
        <v>76</v>
      </c>
      <c r="AR126" s="1" t="s">
        <v>73</v>
      </c>
      <c r="AS126" s="1" t="s">
        <v>129</v>
      </c>
      <c r="AT126" s="1" t="s">
        <v>95</v>
      </c>
      <c r="AU126" s="1" t="s">
        <v>78</v>
      </c>
      <c r="AV126" s="1" t="s">
        <v>76</v>
      </c>
      <c r="AW126" s="1" t="s">
        <v>110</v>
      </c>
      <c r="AX126" s="1" t="s">
        <v>111</v>
      </c>
      <c r="AY126" s="1" t="s">
        <v>112</v>
      </c>
      <c r="AZ126" s="1" t="s">
        <v>113</v>
      </c>
      <c r="BA126" s="1" t="s">
        <v>398</v>
      </c>
      <c r="BB126" s="1" t="s">
        <v>404</v>
      </c>
      <c r="BC126" s="1" t="s">
        <v>85</v>
      </c>
      <c r="BD126" s="1" t="s">
        <v>117</v>
      </c>
      <c r="BE126" s="1" t="s">
        <v>87</v>
      </c>
      <c r="BF126" s="1" t="s">
        <v>71</v>
      </c>
      <c r="BG126" s="1" t="s">
        <v>71</v>
      </c>
      <c r="BH126" s="1" t="s">
        <v>102</v>
      </c>
      <c r="BI126" s="1" t="s">
        <v>90</v>
      </c>
    </row>
    <row r="127" spans="1:62" x14ac:dyDescent="0.2">
      <c r="A127" s="2">
        <v>45385.60731446759</v>
      </c>
      <c r="B127" s="1" t="s">
        <v>118</v>
      </c>
      <c r="C127" s="1" t="s">
        <v>119</v>
      </c>
      <c r="D127" s="1" t="s">
        <v>233</v>
      </c>
      <c r="E127" s="1" t="s">
        <v>65</v>
      </c>
      <c r="G127" s="1" t="s">
        <v>339</v>
      </c>
      <c r="H127" s="1" t="s">
        <v>67</v>
      </c>
      <c r="I127" s="1">
        <v>5</v>
      </c>
      <c r="J127" s="1">
        <v>5</v>
      </c>
      <c r="K127" s="1">
        <v>5</v>
      </c>
      <c r="L127" s="1">
        <v>4</v>
      </c>
      <c r="M127" s="1">
        <v>5</v>
      </c>
      <c r="N127" s="1">
        <v>5</v>
      </c>
      <c r="O127" s="1">
        <v>5</v>
      </c>
      <c r="P127" s="1">
        <v>5</v>
      </c>
      <c r="Q127" s="1">
        <v>5</v>
      </c>
      <c r="R127" s="1">
        <v>4</v>
      </c>
      <c r="S127" s="1" t="s">
        <v>68</v>
      </c>
      <c r="T127" s="1" t="s">
        <v>90</v>
      </c>
      <c r="U127" s="1">
        <v>5</v>
      </c>
      <c r="V127" s="1">
        <v>5</v>
      </c>
      <c r="W127" s="1">
        <v>5</v>
      </c>
      <c r="X127" s="1">
        <v>5</v>
      </c>
      <c r="Y127" s="1">
        <v>5</v>
      </c>
      <c r="Z127" s="1">
        <v>5</v>
      </c>
      <c r="AA127" s="1">
        <v>5</v>
      </c>
      <c r="AB127" s="1">
        <v>5</v>
      </c>
      <c r="AC127" s="1">
        <v>4</v>
      </c>
      <c r="AD127" s="1">
        <v>4</v>
      </c>
      <c r="AE127" s="1">
        <v>5</v>
      </c>
      <c r="AF127" s="1">
        <v>4</v>
      </c>
      <c r="AG127" s="1" t="s">
        <v>405</v>
      </c>
      <c r="AH127" s="1" t="s">
        <v>102</v>
      </c>
      <c r="AI127" s="1" t="s">
        <v>72</v>
      </c>
      <c r="AM127" s="1" t="s">
        <v>65</v>
      </c>
      <c r="AN127" s="1" t="s">
        <v>73</v>
      </c>
      <c r="AO127" s="1" t="s">
        <v>107</v>
      </c>
      <c r="AP127" s="1" t="s">
        <v>140</v>
      </c>
      <c r="AQ127" s="1" t="s">
        <v>76</v>
      </c>
      <c r="AR127" s="1" t="s">
        <v>92</v>
      </c>
      <c r="AS127" s="1" t="s">
        <v>129</v>
      </c>
      <c r="AT127" s="1" t="s">
        <v>95</v>
      </c>
      <c r="AU127" s="1" t="s">
        <v>78</v>
      </c>
      <c r="AV127" s="1" t="s">
        <v>76</v>
      </c>
      <c r="AW127" s="1" t="s">
        <v>110</v>
      </c>
      <c r="AX127" s="1" t="s">
        <v>131</v>
      </c>
      <c r="AY127" s="1" t="s">
        <v>81</v>
      </c>
      <c r="AZ127" s="1" t="s">
        <v>142</v>
      </c>
      <c r="BA127" s="1" t="s">
        <v>406</v>
      </c>
      <c r="BB127" s="1" t="s">
        <v>133</v>
      </c>
      <c r="BC127" s="1" t="s">
        <v>134</v>
      </c>
      <c r="BD127" s="1" t="s">
        <v>313</v>
      </c>
      <c r="BE127" s="1" t="s">
        <v>87</v>
      </c>
      <c r="BF127" s="1" t="s">
        <v>71</v>
      </c>
      <c r="BG127" s="1" t="s">
        <v>102</v>
      </c>
      <c r="BH127" s="1" t="s">
        <v>71</v>
      </c>
      <c r="BI127" s="1" t="s">
        <v>71</v>
      </c>
      <c r="BJ127" s="1" t="s">
        <v>407</v>
      </c>
    </row>
    <row r="128" spans="1:62" x14ac:dyDescent="0.2">
      <c r="A128" s="2">
        <v>45385.682015150465</v>
      </c>
      <c r="B128" s="1" t="s">
        <v>62</v>
      </c>
      <c r="C128" s="1" t="s">
        <v>63</v>
      </c>
      <c r="D128" s="1" t="s">
        <v>88</v>
      </c>
      <c r="E128" s="1" t="s">
        <v>65</v>
      </c>
      <c r="G128" s="1" t="s">
        <v>339</v>
      </c>
      <c r="H128" s="1" t="s">
        <v>67</v>
      </c>
      <c r="I128" s="1">
        <v>4</v>
      </c>
      <c r="J128" s="1">
        <v>5</v>
      </c>
      <c r="K128" s="1">
        <v>3</v>
      </c>
      <c r="L128" s="1">
        <v>1</v>
      </c>
      <c r="M128" s="1">
        <v>4</v>
      </c>
      <c r="N128" s="1">
        <v>3</v>
      </c>
      <c r="O128" s="1">
        <v>5</v>
      </c>
      <c r="P128" s="1">
        <v>4</v>
      </c>
      <c r="Q128" s="1">
        <v>2</v>
      </c>
      <c r="R128" s="1">
        <v>4</v>
      </c>
      <c r="S128" s="1" t="s">
        <v>127</v>
      </c>
      <c r="T128" s="1" t="s">
        <v>284</v>
      </c>
      <c r="U128" s="1">
        <v>4</v>
      </c>
      <c r="V128" s="1">
        <v>5</v>
      </c>
      <c r="W128" s="1">
        <v>4</v>
      </c>
      <c r="X128" s="1">
        <v>4</v>
      </c>
      <c r="Y128" s="1">
        <v>5</v>
      </c>
      <c r="Z128" s="1">
        <v>5</v>
      </c>
      <c r="AA128" s="1">
        <v>5</v>
      </c>
      <c r="AB128" s="1">
        <v>5</v>
      </c>
      <c r="AC128" s="1">
        <v>4</v>
      </c>
      <c r="AD128" s="1">
        <v>4</v>
      </c>
      <c r="AE128" s="1">
        <v>5</v>
      </c>
      <c r="AF128" s="1">
        <v>2</v>
      </c>
      <c r="AG128" s="1" t="s">
        <v>155</v>
      </c>
      <c r="AH128" s="1" t="s">
        <v>102</v>
      </c>
      <c r="AI128" s="1" t="s">
        <v>72</v>
      </c>
      <c r="AM128" s="1" t="s">
        <v>72</v>
      </c>
      <c r="AQ128" s="1" t="s">
        <v>76</v>
      </c>
      <c r="AR128" s="1" t="s">
        <v>92</v>
      </c>
      <c r="AS128" s="1" t="s">
        <v>74</v>
      </c>
      <c r="AT128" s="1" t="s">
        <v>75</v>
      </c>
      <c r="AU128" s="1" t="s">
        <v>199</v>
      </c>
      <c r="AV128" s="1" t="s">
        <v>76</v>
      </c>
      <c r="AW128" s="1" t="s">
        <v>110</v>
      </c>
      <c r="AX128" s="1" t="s">
        <v>131</v>
      </c>
      <c r="AY128" s="1" t="s">
        <v>81</v>
      </c>
      <c r="AZ128" s="1" t="s">
        <v>142</v>
      </c>
      <c r="BA128" s="1" t="s">
        <v>408</v>
      </c>
      <c r="BB128" s="1" t="s">
        <v>195</v>
      </c>
      <c r="BC128" s="1" t="s">
        <v>85</v>
      </c>
      <c r="BD128" s="1" t="s">
        <v>101</v>
      </c>
      <c r="BE128" s="1" t="s">
        <v>87</v>
      </c>
      <c r="BF128" s="1" t="s">
        <v>90</v>
      </c>
      <c r="BG128" s="1" t="s">
        <v>102</v>
      </c>
      <c r="BH128" s="1" t="s">
        <v>90</v>
      </c>
      <c r="BI128" s="1" t="s">
        <v>90</v>
      </c>
      <c r="BJ128" s="1" t="s">
        <v>409</v>
      </c>
    </row>
    <row r="129" spans="1:62" x14ac:dyDescent="0.2">
      <c r="A129" s="2">
        <v>45385.686827858794</v>
      </c>
      <c r="B129" s="1" t="s">
        <v>118</v>
      </c>
      <c r="C129" s="1" t="s">
        <v>125</v>
      </c>
      <c r="D129" s="1" t="s">
        <v>241</v>
      </c>
      <c r="E129" s="1" t="s">
        <v>65</v>
      </c>
      <c r="G129" s="1" t="s">
        <v>180</v>
      </c>
      <c r="H129" s="1" t="s">
        <v>67</v>
      </c>
      <c r="I129" s="1">
        <v>4</v>
      </c>
      <c r="J129" s="1">
        <v>5</v>
      </c>
      <c r="K129" s="1">
        <v>5</v>
      </c>
      <c r="L129" s="1">
        <v>1</v>
      </c>
      <c r="M129" s="1">
        <v>5</v>
      </c>
      <c r="N129" s="1">
        <v>5</v>
      </c>
      <c r="O129" s="1">
        <v>5</v>
      </c>
      <c r="P129" s="1">
        <v>4</v>
      </c>
      <c r="Q129" s="1">
        <v>2</v>
      </c>
      <c r="R129" s="1">
        <v>3</v>
      </c>
      <c r="S129" s="1" t="s">
        <v>127</v>
      </c>
      <c r="T129" s="1" t="s">
        <v>221</v>
      </c>
      <c r="U129" s="1">
        <v>4</v>
      </c>
      <c r="V129" s="1">
        <v>5</v>
      </c>
      <c r="W129" s="1">
        <v>5</v>
      </c>
      <c r="X129" s="1">
        <v>3</v>
      </c>
      <c r="Y129" s="1">
        <v>5</v>
      </c>
      <c r="Z129" s="1">
        <v>5</v>
      </c>
      <c r="AA129" s="1">
        <v>5</v>
      </c>
      <c r="AB129" s="1">
        <v>4</v>
      </c>
      <c r="AC129" s="1">
        <v>2</v>
      </c>
      <c r="AD129" s="1">
        <v>3</v>
      </c>
      <c r="AE129" s="1">
        <v>5</v>
      </c>
      <c r="AF129" s="1">
        <v>2</v>
      </c>
      <c r="AG129" s="1" t="s">
        <v>410</v>
      </c>
      <c r="AH129" s="1" t="s">
        <v>71</v>
      </c>
      <c r="AI129" s="1" t="s">
        <v>72</v>
      </c>
      <c r="AM129" s="1" t="s">
        <v>72</v>
      </c>
      <c r="AQ129" s="1" t="s">
        <v>76</v>
      </c>
      <c r="AR129" s="1" t="s">
        <v>92</v>
      </c>
      <c r="AS129" s="1" t="s">
        <v>77</v>
      </c>
      <c r="AT129" s="1" t="s">
        <v>75</v>
      </c>
      <c r="AU129" s="1" t="s">
        <v>199</v>
      </c>
      <c r="AV129" s="1" t="s">
        <v>76</v>
      </c>
      <c r="AW129" s="1" t="s">
        <v>96</v>
      </c>
      <c r="AX129" s="1" t="s">
        <v>80</v>
      </c>
      <c r="AY129" s="1" t="s">
        <v>81</v>
      </c>
      <c r="AZ129" s="1" t="s">
        <v>142</v>
      </c>
      <c r="BA129" s="1" t="s">
        <v>333</v>
      </c>
      <c r="BB129" s="1" t="s">
        <v>404</v>
      </c>
      <c r="BC129" s="1" t="s">
        <v>85</v>
      </c>
      <c r="BD129" s="1" t="s">
        <v>186</v>
      </c>
      <c r="BE129" s="1" t="s">
        <v>87</v>
      </c>
      <c r="BF129" s="1" t="s">
        <v>90</v>
      </c>
      <c r="BG129" s="1" t="s">
        <v>102</v>
      </c>
      <c r="BH129" s="1" t="s">
        <v>90</v>
      </c>
      <c r="BI129" s="1" t="s">
        <v>90</v>
      </c>
      <c r="BJ129" s="1" t="s">
        <v>411</v>
      </c>
    </row>
    <row r="130" spans="1:62" x14ac:dyDescent="0.2">
      <c r="A130" s="2">
        <v>45385.706523437504</v>
      </c>
      <c r="B130" s="1" t="s">
        <v>122</v>
      </c>
      <c r="C130" s="1" t="s">
        <v>125</v>
      </c>
      <c r="D130" s="1" t="s">
        <v>179</v>
      </c>
      <c r="E130" s="1" t="s">
        <v>65</v>
      </c>
      <c r="G130" s="1" t="s">
        <v>339</v>
      </c>
      <c r="H130" s="1" t="s">
        <v>67</v>
      </c>
      <c r="I130" s="1">
        <v>3</v>
      </c>
      <c r="J130" s="1">
        <v>5</v>
      </c>
      <c r="K130" s="1">
        <v>4</v>
      </c>
      <c r="L130" s="1">
        <v>2</v>
      </c>
      <c r="M130" s="1">
        <v>4</v>
      </c>
      <c r="N130" s="1">
        <v>3</v>
      </c>
      <c r="O130" s="1">
        <v>5</v>
      </c>
      <c r="P130" s="1">
        <v>5</v>
      </c>
      <c r="Q130" s="1">
        <v>3</v>
      </c>
      <c r="R130" s="1">
        <v>4</v>
      </c>
      <c r="S130" s="1" t="s">
        <v>212</v>
      </c>
      <c r="T130" s="1" t="s">
        <v>90</v>
      </c>
      <c r="U130" s="1">
        <v>5</v>
      </c>
      <c r="V130" s="1">
        <v>5</v>
      </c>
      <c r="W130" s="1">
        <v>4</v>
      </c>
      <c r="X130" s="1">
        <v>5</v>
      </c>
      <c r="Y130" s="1">
        <v>3</v>
      </c>
      <c r="Z130" s="1">
        <v>5</v>
      </c>
      <c r="AA130" s="1">
        <v>4</v>
      </c>
      <c r="AB130" s="1">
        <v>5</v>
      </c>
      <c r="AC130" s="1">
        <v>4</v>
      </c>
      <c r="AD130" s="1">
        <v>4</v>
      </c>
      <c r="AE130" s="1">
        <v>5</v>
      </c>
      <c r="AF130" s="1">
        <v>3</v>
      </c>
      <c r="AG130" s="1" t="s">
        <v>155</v>
      </c>
      <c r="AH130" s="1" t="s">
        <v>71</v>
      </c>
      <c r="AI130" s="1" t="s">
        <v>72</v>
      </c>
      <c r="AM130" s="1" t="s">
        <v>72</v>
      </c>
      <c r="AQ130" s="1" t="s">
        <v>76</v>
      </c>
      <c r="AR130" s="1" t="s">
        <v>92</v>
      </c>
      <c r="AS130" s="1" t="s">
        <v>93</v>
      </c>
      <c r="AT130" s="1" t="s">
        <v>95</v>
      </c>
      <c r="AU130" s="1" t="s">
        <v>199</v>
      </c>
      <c r="AV130" s="1" t="s">
        <v>76</v>
      </c>
      <c r="AW130" s="1" t="s">
        <v>110</v>
      </c>
      <c r="AX130" s="1" t="s">
        <v>111</v>
      </c>
      <c r="AY130" s="1" t="s">
        <v>141</v>
      </c>
      <c r="AZ130" s="1" t="s">
        <v>142</v>
      </c>
      <c r="BA130" s="1" t="s">
        <v>143</v>
      </c>
      <c r="BB130" s="1" t="s">
        <v>309</v>
      </c>
      <c r="BC130" s="1" t="s">
        <v>134</v>
      </c>
      <c r="BD130" s="1" t="s">
        <v>159</v>
      </c>
      <c r="BE130" s="1" t="s">
        <v>87</v>
      </c>
      <c r="BF130" s="1" t="s">
        <v>90</v>
      </c>
      <c r="BG130" s="1" t="s">
        <v>71</v>
      </c>
      <c r="BH130" s="1" t="s">
        <v>90</v>
      </c>
      <c r="BI130" s="1" t="s">
        <v>71</v>
      </c>
    </row>
    <row r="131" spans="1:62" x14ac:dyDescent="0.2">
      <c r="A131" s="2">
        <v>45385.724199999997</v>
      </c>
      <c r="B131" s="1" t="s">
        <v>220</v>
      </c>
      <c r="C131" s="1" t="s">
        <v>119</v>
      </c>
      <c r="D131" s="1" t="s">
        <v>233</v>
      </c>
      <c r="E131" s="1" t="s">
        <v>65</v>
      </c>
      <c r="G131" s="1" t="s">
        <v>180</v>
      </c>
      <c r="H131" s="1" t="s">
        <v>67</v>
      </c>
      <c r="I131" s="1">
        <v>4</v>
      </c>
      <c r="J131" s="1">
        <v>5</v>
      </c>
      <c r="K131" s="1">
        <v>4</v>
      </c>
      <c r="L131" s="1">
        <v>2</v>
      </c>
      <c r="M131" s="1">
        <v>4</v>
      </c>
      <c r="N131" s="1">
        <v>5</v>
      </c>
      <c r="O131" s="1">
        <v>5</v>
      </c>
      <c r="P131" s="1">
        <v>4</v>
      </c>
      <c r="Q131" s="1">
        <v>3</v>
      </c>
      <c r="R131" s="1">
        <v>4</v>
      </c>
      <c r="S131" s="1" t="s">
        <v>127</v>
      </c>
      <c r="T131" s="1" t="s">
        <v>284</v>
      </c>
      <c r="U131" s="1">
        <v>5</v>
      </c>
      <c r="V131" s="1">
        <v>5</v>
      </c>
      <c r="W131" s="1">
        <v>5</v>
      </c>
      <c r="X131" s="1">
        <v>4</v>
      </c>
      <c r="Y131" s="1">
        <v>5</v>
      </c>
      <c r="Z131" s="1">
        <v>4</v>
      </c>
      <c r="AA131" s="1">
        <v>5</v>
      </c>
      <c r="AB131" s="1">
        <v>3</v>
      </c>
      <c r="AC131" s="1">
        <v>2</v>
      </c>
      <c r="AD131" s="1">
        <v>4</v>
      </c>
      <c r="AE131" s="1">
        <v>2</v>
      </c>
      <c r="AF131" s="1">
        <v>3</v>
      </c>
      <c r="AG131" s="1" t="s">
        <v>155</v>
      </c>
      <c r="AH131" s="1" t="s">
        <v>71</v>
      </c>
      <c r="AI131" s="1" t="s">
        <v>72</v>
      </c>
      <c r="AM131" s="1" t="s">
        <v>72</v>
      </c>
      <c r="AQ131" s="1" t="s">
        <v>76</v>
      </c>
      <c r="AR131" s="1" t="s">
        <v>92</v>
      </c>
      <c r="AS131" s="1" t="s">
        <v>77</v>
      </c>
      <c r="AT131" s="1" t="s">
        <v>75</v>
      </c>
      <c r="AU131" s="1" t="s">
        <v>199</v>
      </c>
      <c r="AV131" s="1" t="s">
        <v>76</v>
      </c>
      <c r="AW131" s="1" t="s">
        <v>110</v>
      </c>
      <c r="AX131" s="1" t="s">
        <v>80</v>
      </c>
      <c r="AY131" s="1" t="s">
        <v>141</v>
      </c>
      <c r="AZ131" s="1" t="s">
        <v>82</v>
      </c>
      <c r="BA131" s="1" t="s">
        <v>143</v>
      </c>
      <c r="BB131" s="1" t="s">
        <v>309</v>
      </c>
      <c r="BC131" s="1" t="s">
        <v>85</v>
      </c>
      <c r="BD131" s="1" t="s">
        <v>159</v>
      </c>
      <c r="BE131" s="1" t="s">
        <v>87</v>
      </c>
      <c r="BF131" s="1" t="s">
        <v>90</v>
      </c>
      <c r="BG131" s="1" t="s">
        <v>102</v>
      </c>
      <c r="BH131" s="1" t="s">
        <v>90</v>
      </c>
      <c r="BI131" s="1" t="s">
        <v>71</v>
      </c>
      <c r="BJ131" s="1" t="s">
        <v>412</v>
      </c>
    </row>
    <row r="132" spans="1:62" x14ac:dyDescent="0.2">
      <c r="A132" s="2">
        <v>45385.724742141203</v>
      </c>
      <c r="B132" s="1" t="s">
        <v>118</v>
      </c>
      <c r="C132" s="1" t="s">
        <v>168</v>
      </c>
      <c r="D132" s="1" t="s">
        <v>257</v>
      </c>
      <c r="E132" s="1" t="s">
        <v>72</v>
      </c>
      <c r="F132" s="1" t="s">
        <v>121</v>
      </c>
    </row>
    <row r="133" spans="1:62" x14ac:dyDescent="0.2">
      <c r="A133" s="2">
        <v>45385.727810601849</v>
      </c>
      <c r="B133" s="1" t="s">
        <v>118</v>
      </c>
      <c r="C133" s="1" t="s">
        <v>125</v>
      </c>
      <c r="D133" s="1" t="s">
        <v>88</v>
      </c>
      <c r="E133" s="1" t="s">
        <v>65</v>
      </c>
      <c r="G133" s="1" t="s">
        <v>339</v>
      </c>
      <c r="H133" s="1" t="s">
        <v>67</v>
      </c>
      <c r="I133" s="1">
        <v>5</v>
      </c>
      <c r="J133" s="1">
        <v>4</v>
      </c>
      <c r="K133" s="1">
        <v>3</v>
      </c>
      <c r="L133" s="1">
        <v>1</v>
      </c>
      <c r="M133" s="1">
        <v>4</v>
      </c>
      <c r="N133" s="1">
        <v>3</v>
      </c>
      <c r="O133" s="1">
        <v>5</v>
      </c>
      <c r="P133" s="1">
        <v>4</v>
      </c>
      <c r="Q133" s="1">
        <v>3</v>
      </c>
      <c r="R133" s="1">
        <v>4</v>
      </c>
      <c r="S133" s="1" t="s">
        <v>127</v>
      </c>
      <c r="T133" s="1" t="s">
        <v>284</v>
      </c>
      <c r="U133" s="1">
        <v>4</v>
      </c>
      <c r="V133" s="1">
        <v>5</v>
      </c>
      <c r="W133" s="1">
        <v>5</v>
      </c>
      <c r="X133" s="1">
        <v>4</v>
      </c>
      <c r="Y133" s="1">
        <v>5</v>
      </c>
      <c r="Z133" s="1">
        <v>4</v>
      </c>
      <c r="AA133" s="1">
        <v>5</v>
      </c>
      <c r="AB133" s="1">
        <v>5</v>
      </c>
      <c r="AC133" s="1">
        <v>3</v>
      </c>
      <c r="AD133" s="1">
        <v>4</v>
      </c>
      <c r="AE133" s="1">
        <v>5</v>
      </c>
      <c r="AF133" s="1">
        <v>2</v>
      </c>
      <c r="AG133" s="1" t="s">
        <v>364</v>
      </c>
      <c r="AH133" s="1" t="s">
        <v>71</v>
      </c>
      <c r="AI133" s="1" t="s">
        <v>72</v>
      </c>
      <c r="AM133" s="1" t="s">
        <v>72</v>
      </c>
      <c r="AQ133" s="1" t="s">
        <v>76</v>
      </c>
      <c r="AR133" s="1" t="s">
        <v>92</v>
      </c>
      <c r="AS133" s="1" t="s">
        <v>74</v>
      </c>
      <c r="AT133" s="1" t="s">
        <v>95</v>
      </c>
      <c r="AU133" s="1" t="s">
        <v>199</v>
      </c>
      <c r="AV133" s="1" t="s">
        <v>76</v>
      </c>
      <c r="AW133" s="1" t="s">
        <v>96</v>
      </c>
      <c r="AX133" s="1" t="s">
        <v>131</v>
      </c>
      <c r="AY133" s="1" t="s">
        <v>141</v>
      </c>
      <c r="AZ133" s="1" t="s">
        <v>142</v>
      </c>
      <c r="BA133" s="1" t="s">
        <v>223</v>
      </c>
      <c r="BB133" s="1" t="s">
        <v>309</v>
      </c>
      <c r="BC133" s="1" t="s">
        <v>85</v>
      </c>
      <c r="BD133" s="1" t="s">
        <v>159</v>
      </c>
      <c r="BE133" s="1" t="s">
        <v>87</v>
      </c>
      <c r="BF133" s="1" t="s">
        <v>90</v>
      </c>
      <c r="BG133" s="1" t="s">
        <v>102</v>
      </c>
      <c r="BH133" s="1" t="s">
        <v>90</v>
      </c>
      <c r="BI133" s="1" t="s">
        <v>71</v>
      </c>
      <c r="BJ133" s="1" t="s">
        <v>413</v>
      </c>
    </row>
    <row r="134" spans="1:62" x14ac:dyDescent="0.2">
      <c r="A134" s="2">
        <v>45385.741753703704</v>
      </c>
      <c r="B134" s="1" t="s">
        <v>118</v>
      </c>
      <c r="C134" s="1" t="s">
        <v>63</v>
      </c>
      <c r="D134" s="1" t="s">
        <v>146</v>
      </c>
      <c r="E134" s="1" t="s">
        <v>65</v>
      </c>
      <c r="G134" s="1" t="s">
        <v>339</v>
      </c>
      <c r="H134" s="1" t="s">
        <v>67</v>
      </c>
      <c r="I134" s="1">
        <v>4</v>
      </c>
      <c r="J134" s="1">
        <v>5</v>
      </c>
      <c r="K134" s="1">
        <v>4</v>
      </c>
      <c r="L134" s="1">
        <v>1</v>
      </c>
      <c r="M134" s="1">
        <v>4</v>
      </c>
      <c r="N134" s="1">
        <v>3</v>
      </c>
      <c r="O134" s="1">
        <v>5</v>
      </c>
      <c r="P134" s="1">
        <v>4</v>
      </c>
      <c r="Q134" s="1">
        <v>3</v>
      </c>
      <c r="R134" s="1">
        <v>4</v>
      </c>
      <c r="S134" s="1" t="s">
        <v>127</v>
      </c>
      <c r="T134" s="1" t="s">
        <v>284</v>
      </c>
      <c r="U134" s="1">
        <v>3</v>
      </c>
      <c r="V134" s="1">
        <v>5</v>
      </c>
      <c r="W134" s="1">
        <v>4</v>
      </c>
      <c r="X134" s="1">
        <v>4</v>
      </c>
      <c r="Y134" s="1">
        <v>5</v>
      </c>
      <c r="Z134" s="1">
        <v>4</v>
      </c>
      <c r="AA134" s="1">
        <v>3</v>
      </c>
      <c r="AB134" s="1">
        <v>4</v>
      </c>
      <c r="AC134" s="1">
        <v>4</v>
      </c>
      <c r="AD134" s="1">
        <v>3</v>
      </c>
      <c r="AE134" s="1">
        <v>5</v>
      </c>
      <c r="AF134" s="1">
        <v>3</v>
      </c>
      <c r="AG134" s="1" t="s">
        <v>364</v>
      </c>
      <c r="AH134" s="1" t="s">
        <v>71</v>
      </c>
      <c r="AI134" s="1" t="s">
        <v>72</v>
      </c>
      <c r="AM134" s="1" t="s">
        <v>72</v>
      </c>
      <c r="AQ134" s="1" t="s">
        <v>76</v>
      </c>
      <c r="AR134" s="1" t="s">
        <v>92</v>
      </c>
      <c r="AS134" s="1" t="s">
        <v>93</v>
      </c>
      <c r="AT134" s="1" t="s">
        <v>75</v>
      </c>
      <c r="AU134" s="1" t="s">
        <v>199</v>
      </c>
      <c r="AV134" s="1" t="s">
        <v>76</v>
      </c>
      <c r="AW134" s="1" t="s">
        <v>110</v>
      </c>
      <c r="AX134" s="1" t="s">
        <v>131</v>
      </c>
      <c r="AY134" s="1" t="s">
        <v>141</v>
      </c>
      <c r="AZ134" s="1" t="s">
        <v>142</v>
      </c>
      <c r="BA134" s="1" t="s">
        <v>143</v>
      </c>
      <c r="BB134" s="1" t="s">
        <v>309</v>
      </c>
      <c r="BC134" s="1" t="s">
        <v>85</v>
      </c>
      <c r="BD134" s="1" t="s">
        <v>159</v>
      </c>
      <c r="BE134" s="1" t="s">
        <v>87</v>
      </c>
      <c r="BF134" s="1" t="s">
        <v>71</v>
      </c>
      <c r="BG134" s="1" t="s">
        <v>102</v>
      </c>
      <c r="BH134" s="1" t="s">
        <v>90</v>
      </c>
      <c r="BI134" s="1" t="s">
        <v>71</v>
      </c>
      <c r="BJ134" s="1" t="s">
        <v>414</v>
      </c>
    </row>
    <row r="135" spans="1:62" x14ac:dyDescent="0.2">
      <c r="A135" s="2">
        <v>45385.745134131939</v>
      </c>
      <c r="B135" s="1" t="s">
        <v>62</v>
      </c>
      <c r="C135" s="1" t="s">
        <v>63</v>
      </c>
      <c r="D135" s="1" t="s">
        <v>88</v>
      </c>
      <c r="E135" s="1" t="s">
        <v>65</v>
      </c>
      <c r="G135" s="1" t="s">
        <v>339</v>
      </c>
      <c r="H135" s="1" t="s">
        <v>67</v>
      </c>
      <c r="I135" s="1">
        <v>5</v>
      </c>
      <c r="J135" s="1">
        <v>5</v>
      </c>
      <c r="K135" s="1">
        <v>4</v>
      </c>
      <c r="L135" s="1">
        <v>1</v>
      </c>
      <c r="M135" s="1">
        <v>3</v>
      </c>
      <c r="N135" s="1">
        <v>4</v>
      </c>
      <c r="O135" s="1">
        <v>5</v>
      </c>
      <c r="P135" s="1">
        <v>5</v>
      </c>
      <c r="Q135" s="1">
        <v>3</v>
      </c>
      <c r="R135" s="1">
        <v>4</v>
      </c>
      <c r="S135" s="1" t="s">
        <v>127</v>
      </c>
      <c r="T135" s="1" t="s">
        <v>284</v>
      </c>
      <c r="U135" s="1">
        <v>4</v>
      </c>
      <c r="V135" s="1">
        <v>5</v>
      </c>
      <c r="W135" s="1">
        <v>5</v>
      </c>
      <c r="X135" s="1">
        <v>5</v>
      </c>
      <c r="Y135" s="1">
        <v>5</v>
      </c>
      <c r="Z135" s="1">
        <v>4</v>
      </c>
      <c r="AA135" s="1">
        <v>5</v>
      </c>
      <c r="AB135" s="1">
        <v>4</v>
      </c>
      <c r="AC135" s="1">
        <v>5</v>
      </c>
      <c r="AD135" s="1">
        <v>4</v>
      </c>
      <c r="AE135" s="1">
        <v>4</v>
      </c>
      <c r="AF135" s="1">
        <v>4</v>
      </c>
      <c r="AG135" s="1" t="s">
        <v>155</v>
      </c>
      <c r="AH135" s="1" t="s">
        <v>102</v>
      </c>
      <c r="AI135" s="1" t="s">
        <v>72</v>
      </c>
      <c r="AM135" s="1" t="s">
        <v>72</v>
      </c>
      <c r="AQ135" s="1" t="s">
        <v>76</v>
      </c>
      <c r="AR135" s="1" t="s">
        <v>92</v>
      </c>
      <c r="AS135" s="1" t="s">
        <v>74</v>
      </c>
      <c r="AT135" s="1" t="s">
        <v>95</v>
      </c>
      <c r="AU135" s="1" t="s">
        <v>199</v>
      </c>
      <c r="AV135" s="1" t="s">
        <v>76</v>
      </c>
      <c r="AW135" s="1" t="s">
        <v>96</v>
      </c>
      <c r="AX135" s="1" t="s">
        <v>111</v>
      </c>
      <c r="AY135" s="1" t="s">
        <v>112</v>
      </c>
      <c r="AZ135" s="1" t="s">
        <v>142</v>
      </c>
      <c r="BA135" s="1" t="s">
        <v>415</v>
      </c>
      <c r="BB135" s="1" t="s">
        <v>232</v>
      </c>
      <c r="BC135" s="1" t="s">
        <v>85</v>
      </c>
      <c r="BD135" s="1" t="s">
        <v>101</v>
      </c>
      <c r="BE135" s="1" t="s">
        <v>87</v>
      </c>
      <c r="BF135" s="1" t="s">
        <v>187</v>
      </c>
      <c r="BG135" s="1" t="s">
        <v>102</v>
      </c>
      <c r="BH135" s="1" t="s">
        <v>90</v>
      </c>
      <c r="BI135" s="1" t="s">
        <v>90</v>
      </c>
      <c r="BJ135" s="1" t="s">
        <v>416</v>
      </c>
    </row>
    <row r="136" spans="1:62" x14ac:dyDescent="0.2">
      <c r="A136" s="2">
        <v>45385.760325509254</v>
      </c>
      <c r="B136" s="1" t="s">
        <v>62</v>
      </c>
      <c r="C136" s="1" t="s">
        <v>63</v>
      </c>
      <c r="D136" s="1" t="s">
        <v>238</v>
      </c>
      <c r="E136" s="1" t="s">
        <v>65</v>
      </c>
      <c r="G136" s="1" t="s">
        <v>339</v>
      </c>
      <c r="H136" s="1" t="s">
        <v>67</v>
      </c>
      <c r="I136" s="1">
        <v>3</v>
      </c>
      <c r="J136" s="1">
        <v>5</v>
      </c>
      <c r="K136" s="1">
        <v>3</v>
      </c>
      <c r="L136" s="1">
        <v>1</v>
      </c>
      <c r="M136" s="1">
        <v>4</v>
      </c>
      <c r="N136" s="1">
        <v>4</v>
      </c>
      <c r="O136" s="1">
        <v>5</v>
      </c>
      <c r="P136" s="1">
        <v>5</v>
      </c>
      <c r="Q136" s="1">
        <v>3</v>
      </c>
      <c r="R136" s="1">
        <v>4</v>
      </c>
      <c r="S136" s="1" t="s">
        <v>127</v>
      </c>
      <c r="T136" s="1" t="s">
        <v>90</v>
      </c>
      <c r="U136" s="1">
        <v>3</v>
      </c>
      <c r="V136" s="1">
        <v>5</v>
      </c>
      <c r="W136" s="1">
        <v>5</v>
      </c>
      <c r="X136" s="1">
        <v>5</v>
      </c>
      <c r="Y136" s="1">
        <v>4</v>
      </c>
      <c r="Z136" s="1">
        <v>3</v>
      </c>
      <c r="AA136" s="1">
        <v>5</v>
      </c>
      <c r="AB136" s="1">
        <v>5</v>
      </c>
      <c r="AC136" s="1">
        <v>4</v>
      </c>
      <c r="AD136" s="1">
        <v>4</v>
      </c>
      <c r="AE136" s="1">
        <v>5</v>
      </c>
      <c r="AF136" s="1">
        <v>3</v>
      </c>
      <c r="AG136" s="1" t="s">
        <v>364</v>
      </c>
      <c r="AH136" s="1" t="s">
        <v>71</v>
      </c>
      <c r="AI136" s="1" t="s">
        <v>72</v>
      </c>
      <c r="AM136" s="1" t="s">
        <v>72</v>
      </c>
      <c r="AQ136" s="1" t="s">
        <v>76</v>
      </c>
      <c r="AR136" s="1" t="s">
        <v>92</v>
      </c>
      <c r="AS136" s="1" t="s">
        <v>93</v>
      </c>
      <c r="AT136" s="1" t="s">
        <v>75</v>
      </c>
      <c r="AU136" s="1" t="s">
        <v>199</v>
      </c>
      <c r="AV136" s="1" t="s">
        <v>76</v>
      </c>
      <c r="AW136" s="1" t="s">
        <v>110</v>
      </c>
      <c r="AX136" s="1" t="s">
        <v>80</v>
      </c>
      <c r="AY136" s="1" t="s">
        <v>141</v>
      </c>
      <c r="AZ136" s="1" t="s">
        <v>142</v>
      </c>
      <c r="BA136" s="1" t="s">
        <v>346</v>
      </c>
      <c r="BB136" s="1" t="s">
        <v>309</v>
      </c>
      <c r="BC136" s="1" t="s">
        <v>85</v>
      </c>
      <c r="BD136" s="1" t="s">
        <v>186</v>
      </c>
      <c r="BE136" s="1" t="s">
        <v>87</v>
      </c>
      <c r="BF136" s="1" t="s">
        <v>90</v>
      </c>
      <c r="BG136" s="1" t="s">
        <v>71</v>
      </c>
      <c r="BH136" s="1" t="s">
        <v>90</v>
      </c>
      <c r="BI136" s="1" t="s">
        <v>102</v>
      </c>
      <c r="BJ136" s="1" t="s">
        <v>417</v>
      </c>
    </row>
    <row r="137" spans="1:62" x14ac:dyDescent="0.2">
      <c r="A137" s="2">
        <v>45385.760798310184</v>
      </c>
      <c r="B137" s="1" t="s">
        <v>122</v>
      </c>
      <c r="C137" s="1" t="s">
        <v>63</v>
      </c>
      <c r="D137" s="1" t="s">
        <v>123</v>
      </c>
      <c r="E137" s="1" t="s">
        <v>72</v>
      </c>
      <c r="F137" s="1" t="s">
        <v>121</v>
      </c>
    </row>
    <row r="138" spans="1:62" x14ac:dyDescent="0.2">
      <c r="A138" s="2">
        <v>45385.870698900464</v>
      </c>
      <c r="B138" s="1" t="s">
        <v>154</v>
      </c>
      <c r="C138" s="1" t="s">
        <v>63</v>
      </c>
      <c r="D138" s="1" t="s">
        <v>241</v>
      </c>
      <c r="E138" s="1" t="s">
        <v>65</v>
      </c>
      <c r="G138" s="1" t="s">
        <v>339</v>
      </c>
      <c r="H138" s="1" t="s">
        <v>104</v>
      </c>
      <c r="I138" s="1">
        <v>3</v>
      </c>
      <c r="J138" s="1">
        <v>3</v>
      </c>
      <c r="K138" s="1">
        <v>2</v>
      </c>
      <c r="L138" s="1">
        <v>1</v>
      </c>
      <c r="M138" s="1">
        <v>3</v>
      </c>
      <c r="N138" s="1">
        <v>2</v>
      </c>
      <c r="O138" s="1">
        <v>3</v>
      </c>
      <c r="P138" s="1">
        <v>2</v>
      </c>
      <c r="Q138" s="1">
        <v>2</v>
      </c>
      <c r="R138" s="1">
        <v>2</v>
      </c>
      <c r="S138" s="1" t="s">
        <v>160</v>
      </c>
      <c r="T138" s="1" t="s">
        <v>90</v>
      </c>
      <c r="U138" s="1">
        <v>4</v>
      </c>
      <c r="V138" s="1">
        <v>4</v>
      </c>
      <c r="W138" s="1">
        <v>4</v>
      </c>
      <c r="X138" s="1">
        <v>4</v>
      </c>
      <c r="Y138" s="1">
        <v>5</v>
      </c>
      <c r="Z138" s="1">
        <v>5</v>
      </c>
      <c r="AA138" s="1">
        <v>5</v>
      </c>
      <c r="AB138" s="1">
        <v>5</v>
      </c>
      <c r="AC138" s="1">
        <v>5</v>
      </c>
      <c r="AD138" s="1">
        <v>5</v>
      </c>
      <c r="AE138" s="1">
        <v>5</v>
      </c>
      <c r="AF138" s="1">
        <v>5</v>
      </c>
      <c r="AG138" s="1" t="s">
        <v>418</v>
      </c>
      <c r="AH138" s="1" t="s">
        <v>102</v>
      </c>
      <c r="AI138" s="1" t="s">
        <v>72</v>
      </c>
      <c r="AM138" s="1" t="s">
        <v>65</v>
      </c>
      <c r="AN138" s="1" t="s">
        <v>150</v>
      </c>
      <c r="AO138" s="1" t="s">
        <v>107</v>
      </c>
      <c r="AP138" s="1" t="s">
        <v>109</v>
      </c>
      <c r="AQ138" s="1" t="s">
        <v>76</v>
      </c>
      <c r="AR138" s="1" t="s">
        <v>150</v>
      </c>
      <c r="AS138" s="1" t="s">
        <v>129</v>
      </c>
      <c r="AT138" s="1" t="s">
        <v>95</v>
      </c>
      <c r="AU138" s="1" t="s">
        <v>78</v>
      </c>
      <c r="AV138" s="1" t="s">
        <v>76</v>
      </c>
      <c r="AW138" s="1" t="s">
        <v>110</v>
      </c>
      <c r="AX138" s="1" t="s">
        <v>111</v>
      </c>
      <c r="AY138" s="1" t="s">
        <v>112</v>
      </c>
      <c r="AZ138" s="1" t="s">
        <v>113</v>
      </c>
      <c r="BA138" s="1" t="s">
        <v>419</v>
      </c>
      <c r="BB138" s="1" t="s">
        <v>292</v>
      </c>
      <c r="BC138" s="1" t="s">
        <v>116</v>
      </c>
      <c r="BD138" s="1" t="s">
        <v>117</v>
      </c>
      <c r="BE138" s="1" t="s">
        <v>87</v>
      </c>
      <c r="BF138" s="1" t="s">
        <v>102</v>
      </c>
      <c r="BG138" s="1" t="s">
        <v>102</v>
      </c>
      <c r="BH138" s="1" t="s">
        <v>102</v>
      </c>
      <c r="BI138" s="1" t="s">
        <v>102</v>
      </c>
    </row>
    <row r="139" spans="1:62" x14ac:dyDescent="0.2">
      <c r="A139" s="2">
        <v>45385.875736655093</v>
      </c>
      <c r="B139" s="1" t="s">
        <v>118</v>
      </c>
      <c r="C139" s="1" t="s">
        <v>125</v>
      </c>
      <c r="D139" s="1" t="s">
        <v>64</v>
      </c>
      <c r="E139" s="1" t="s">
        <v>65</v>
      </c>
      <c r="G139" s="1" t="s">
        <v>339</v>
      </c>
      <c r="H139" s="1" t="s">
        <v>104</v>
      </c>
      <c r="I139" s="1">
        <v>3</v>
      </c>
      <c r="J139" s="1">
        <v>3</v>
      </c>
      <c r="K139" s="1">
        <v>3</v>
      </c>
      <c r="L139" s="1">
        <v>3</v>
      </c>
      <c r="M139" s="1">
        <v>3</v>
      </c>
      <c r="N139" s="1">
        <v>3</v>
      </c>
      <c r="O139" s="1">
        <v>3</v>
      </c>
      <c r="P139" s="1">
        <v>3</v>
      </c>
      <c r="Q139" s="1">
        <v>3</v>
      </c>
      <c r="R139" s="1">
        <v>3</v>
      </c>
      <c r="S139" s="1" t="s">
        <v>127</v>
      </c>
      <c r="T139" s="1" t="s">
        <v>284</v>
      </c>
      <c r="U139" s="1">
        <v>5</v>
      </c>
      <c r="V139" s="1">
        <v>5</v>
      </c>
      <c r="W139" s="1">
        <v>5</v>
      </c>
      <c r="X139" s="1">
        <v>5</v>
      </c>
      <c r="Y139" s="1">
        <v>5</v>
      </c>
      <c r="Z139" s="1">
        <v>5</v>
      </c>
      <c r="AA139" s="1">
        <v>5</v>
      </c>
      <c r="AB139" s="1">
        <v>5</v>
      </c>
      <c r="AC139" s="1">
        <v>5</v>
      </c>
      <c r="AD139" s="1">
        <v>5</v>
      </c>
      <c r="AE139" s="1">
        <v>5</v>
      </c>
      <c r="AF139" s="1">
        <v>5</v>
      </c>
      <c r="AG139" s="1" t="s">
        <v>420</v>
      </c>
      <c r="AH139" s="1" t="s">
        <v>102</v>
      </c>
      <c r="AI139" s="1" t="s">
        <v>72</v>
      </c>
      <c r="AM139" s="1" t="s">
        <v>72</v>
      </c>
      <c r="AQ139" s="1" t="s">
        <v>72</v>
      </c>
      <c r="AU139" s="1" t="s">
        <v>78</v>
      </c>
      <c r="AV139" s="1" t="s">
        <v>76</v>
      </c>
      <c r="AW139" s="1" t="s">
        <v>110</v>
      </c>
      <c r="AX139" s="1" t="s">
        <v>111</v>
      </c>
      <c r="AY139" s="1" t="s">
        <v>112</v>
      </c>
      <c r="AZ139" s="1" t="s">
        <v>113</v>
      </c>
      <c r="BA139" s="1" t="s">
        <v>421</v>
      </c>
      <c r="BB139" s="1" t="s">
        <v>215</v>
      </c>
      <c r="BC139" s="1" t="s">
        <v>116</v>
      </c>
      <c r="BD139" s="1" t="s">
        <v>117</v>
      </c>
      <c r="BE139" s="1" t="s">
        <v>87</v>
      </c>
      <c r="BF139" s="1" t="s">
        <v>102</v>
      </c>
      <c r="BG139" s="1" t="s">
        <v>102</v>
      </c>
      <c r="BH139" s="1" t="s">
        <v>102</v>
      </c>
      <c r="BI139" s="1" t="s">
        <v>102</v>
      </c>
    </row>
    <row r="140" spans="1:62" x14ac:dyDescent="0.2">
      <c r="A140" s="2">
        <v>45385.931218981481</v>
      </c>
      <c r="B140" s="1" t="s">
        <v>62</v>
      </c>
      <c r="C140" s="1" t="s">
        <v>63</v>
      </c>
      <c r="D140" s="1" t="s">
        <v>146</v>
      </c>
      <c r="E140" s="1" t="s">
        <v>65</v>
      </c>
      <c r="G140" s="1" t="s">
        <v>339</v>
      </c>
      <c r="H140" s="1" t="s">
        <v>67</v>
      </c>
      <c r="I140" s="1">
        <v>5</v>
      </c>
      <c r="J140" s="1">
        <v>5</v>
      </c>
      <c r="K140" s="1">
        <v>5</v>
      </c>
      <c r="L140" s="1">
        <v>3</v>
      </c>
      <c r="M140" s="1">
        <v>5</v>
      </c>
      <c r="N140" s="1">
        <v>4</v>
      </c>
      <c r="O140" s="1">
        <v>4</v>
      </c>
      <c r="P140" s="1">
        <v>4</v>
      </c>
      <c r="Q140" s="1">
        <v>5</v>
      </c>
      <c r="R140" s="1">
        <v>5</v>
      </c>
      <c r="S140" s="1" t="s">
        <v>127</v>
      </c>
      <c r="T140" s="1" t="s">
        <v>90</v>
      </c>
      <c r="U140" s="1">
        <v>5</v>
      </c>
      <c r="V140" s="1">
        <v>5</v>
      </c>
      <c r="W140" s="1">
        <v>5</v>
      </c>
      <c r="X140" s="1">
        <v>4</v>
      </c>
      <c r="Y140" s="1">
        <v>5</v>
      </c>
      <c r="Z140" s="1">
        <v>5</v>
      </c>
      <c r="AA140" s="1">
        <v>5</v>
      </c>
      <c r="AB140" s="1">
        <v>5</v>
      </c>
      <c r="AC140" s="1">
        <v>5</v>
      </c>
      <c r="AD140" s="1">
        <v>5</v>
      </c>
      <c r="AE140" s="1">
        <v>5</v>
      </c>
      <c r="AF140" s="1">
        <v>5</v>
      </c>
      <c r="AG140" s="1" t="s">
        <v>359</v>
      </c>
      <c r="AH140" s="1" t="s">
        <v>102</v>
      </c>
      <c r="AI140" s="1" t="s">
        <v>72</v>
      </c>
      <c r="AM140" s="1" t="s">
        <v>65</v>
      </c>
      <c r="AN140" s="1" t="s">
        <v>150</v>
      </c>
      <c r="AO140" s="1" t="s">
        <v>93</v>
      </c>
      <c r="AP140" s="1" t="s">
        <v>109</v>
      </c>
      <c r="AQ140" s="1" t="s">
        <v>76</v>
      </c>
      <c r="AR140" s="1" t="s">
        <v>92</v>
      </c>
      <c r="AS140" s="1" t="s">
        <v>129</v>
      </c>
      <c r="AT140" s="1" t="s">
        <v>75</v>
      </c>
      <c r="AU140" s="1" t="s">
        <v>78</v>
      </c>
      <c r="AV140" s="1" t="s">
        <v>76</v>
      </c>
      <c r="AW140" s="1" t="s">
        <v>110</v>
      </c>
      <c r="AX140" s="1" t="s">
        <v>111</v>
      </c>
      <c r="AY140" s="1" t="s">
        <v>112</v>
      </c>
      <c r="AZ140" s="1" t="s">
        <v>142</v>
      </c>
      <c r="BA140" s="1" t="s">
        <v>422</v>
      </c>
      <c r="BB140" s="1" t="s">
        <v>423</v>
      </c>
      <c r="BC140" s="1" t="s">
        <v>85</v>
      </c>
      <c r="BD140" s="1" t="s">
        <v>117</v>
      </c>
      <c r="BE140" s="1" t="s">
        <v>145</v>
      </c>
      <c r="BF140" s="1" t="s">
        <v>71</v>
      </c>
      <c r="BG140" s="1" t="s">
        <v>71</v>
      </c>
      <c r="BH140" s="1" t="s">
        <v>71</v>
      </c>
      <c r="BI140" s="1" t="s">
        <v>90</v>
      </c>
    </row>
    <row r="141" spans="1:62" x14ac:dyDescent="0.2">
      <c r="A141" s="2">
        <v>45385.932968159723</v>
      </c>
      <c r="B141" s="1" t="s">
        <v>118</v>
      </c>
      <c r="C141" s="1" t="s">
        <v>63</v>
      </c>
      <c r="D141" s="1" t="s">
        <v>238</v>
      </c>
      <c r="E141" s="1" t="s">
        <v>72</v>
      </c>
      <c r="F141" s="1" t="s">
        <v>173</v>
      </c>
    </row>
    <row r="142" spans="1:62" x14ac:dyDescent="0.2">
      <c r="A142" s="2">
        <v>45385.934541192131</v>
      </c>
      <c r="B142" s="1" t="s">
        <v>154</v>
      </c>
      <c r="C142" s="1" t="s">
        <v>168</v>
      </c>
      <c r="D142" s="1" t="s">
        <v>88</v>
      </c>
      <c r="E142" s="1" t="s">
        <v>65</v>
      </c>
      <c r="G142" s="1" t="s">
        <v>339</v>
      </c>
      <c r="H142" s="1" t="s">
        <v>67</v>
      </c>
      <c r="I142" s="1">
        <v>5</v>
      </c>
      <c r="J142" s="1">
        <v>5</v>
      </c>
      <c r="K142" s="1">
        <v>5</v>
      </c>
      <c r="L142" s="1">
        <v>1</v>
      </c>
      <c r="M142" s="1">
        <v>5</v>
      </c>
      <c r="N142" s="1">
        <v>4</v>
      </c>
      <c r="O142" s="1">
        <v>4</v>
      </c>
      <c r="P142" s="1">
        <v>4</v>
      </c>
      <c r="Q142" s="1">
        <v>4</v>
      </c>
      <c r="R142" s="1">
        <v>5</v>
      </c>
      <c r="S142" s="1" t="s">
        <v>127</v>
      </c>
      <c r="T142" s="1" t="s">
        <v>69</v>
      </c>
      <c r="U142" s="1">
        <v>5</v>
      </c>
      <c r="V142" s="1">
        <v>5</v>
      </c>
      <c r="W142" s="1">
        <v>5</v>
      </c>
      <c r="X142" s="1">
        <v>5</v>
      </c>
      <c r="Y142" s="1">
        <v>5</v>
      </c>
      <c r="Z142" s="1">
        <v>5</v>
      </c>
      <c r="AA142" s="1">
        <v>5</v>
      </c>
      <c r="AB142" s="1">
        <v>5</v>
      </c>
      <c r="AC142" s="1">
        <v>5</v>
      </c>
      <c r="AD142" s="1">
        <v>5</v>
      </c>
      <c r="AE142" s="1">
        <v>5</v>
      </c>
      <c r="AF142" s="1">
        <v>5</v>
      </c>
      <c r="AG142" s="1" t="s">
        <v>424</v>
      </c>
      <c r="AH142" s="1" t="s">
        <v>102</v>
      </c>
      <c r="AI142" s="1" t="s">
        <v>72</v>
      </c>
      <c r="AM142" s="1" t="s">
        <v>72</v>
      </c>
      <c r="AQ142" s="1" t="s">
        <v>76</v>
      </c>
      <c r="AR142" s="1" t="s">
        <v>92</v>
      </c>
      <c r="AS142" s="1" t="s">
        <v>129</v>
      </c>
      <c r="AT142" s="1" t="s">
        <v>205</v>
      </c>
      <c r="AU142" s="1" t="s">
        <v>78</v>
      </c>
      <c r="AV142" s="1" t="s">
        <v>76</v>
      </c>
      <c r="AW142" s="1" t="s">
        <v>79</v>
      </c>
      <c r="AX142" s="1" t="s">
        <v>131</v>
      </c>
      <c r="AY142" s="1" t="s">
        <v>141</v>
      </c>
      <c r="AZ142" s="1" t="s">
        <v>142</v>
      </c>
      <c r="BA142" s="1" t="s">
        <v>425</v>
      </c>
      <c r="BB142" s="1" t="s">
        <v>177</v>
      </c>
      <c r="BC142" s="1" t="s">
        <v>85</v>
      </c>
      <c r="BD142" s="1" t="s">
        <v>196</v>
      </c>
      <c r="BE142" s="1" t="s">
        <v>145</v>
      </c>
      <c r="BF142" s="1" t="s">
        <v>71</v>
      </c>
      <c r="BG142" s="1" t="s">
        <v>102</v>
      </c>
      <c r="BH142" s="1" t="s">
        <v>71</v>
      </c>
      <c r="BI142" s="1" t="s">
        <v>90</v>
      </c>
    </row>
    <row r="143" spans="1:62" x14ac:dyDescent="0.2">
      <c r="A143" s="2">
        <v>45386.295982511576</v>
      </c>
      <c r="B143" s="1" t="s">
        <v>62</v>
      </c>
      <c r="C143" s="1" t="s">
        <v>63</v>
      </c>
      <c r="D143" s="1" t="s">
        <v>241</v>
      </c>
      <c r="E143" s="1" t="s">
        <v>65</v>
      </c>
      <c r="G143" s="1" t="s">
        <v>339</v>
      </c>
      <c r="H143" s="1" t="s">
        <v>67</v>
      </c>
      <c r="I143" s="1">
        <v>5</v>
      </c>
      <c r="J143" s="1">
        <v>5</v>
      </c>
      <c r="K143" s="1">
        <v>5</v>
      </c>
      <c r="L143" s="1">
        <v>1</v>
      </c>
      <c r="M143" s="1">
        <v>4</v>
      </c>
      <c r="N143" s="1">
        <v>4</v>
      </c>
      <c r="O143" s="1">
        <v>5</v>
      </c>
      <c r="P143" s="1">
        <v>5</v>
      </c>
      <c r="Q143" s="1">
        <v>4</v>
      </c>
      <c r="R143" s="1">
        <v>5</v>
      </c>
      <c r="S143" s="1" t="s">
        <v>68</v>
      </c>
      <c r="T143" s="1" t="s">
        <v>69</v>
      </c>
      <c r="U143" s="1">
        <v>5</v>
      </c>
      <c r="V143" s="1">
        <v>5</v>
      </c>
      <c r="W143" s="1">
        <v>5</v>
      </c>
      <c r="X143" s="1">
        <v>4</v>
      </c>
      <c r="Y143" s="1">
        <v>4</v>
      </c>
      <c r="Z143" s="1">
        <v>5</v>
      </c>
      <c r="AA143" s="1">
        <v>5</v>
      </c>
      <c r="AB143" s="1">
        <v>4</v>
      </c>
      <c r="AC143" s="1">
        <v>5</v>
      </c>
      <c r="AD143" s="1">
        <v>4</v>
      </c>
      <c r="AE143" s="1">
        <v>4</v>
      </c>
      <c r="AF143" s="1">
        <v>4</v>
      </c>
      <c r="AG143" s="1" t="s">
        <v>426</v>
      </c>
      <c r="AH143" s="1" t="s">
        <v>71</v>
      </c>
      <c r="AI143" s="1" t="s">
        <v>72</v>
      </c>
      <c r="AM143" s="1" t="s">
        <v>65</v>
      </c>
      <c r="AN143" s="1" t="s">
        <v>92</v>
      </c>
      <c r="AO143" s="1" t="s">
        <v>93</v>
      </c>
      <c r="AP143" s="1" t="s">
        <v>140</v>
      </c>
      <c r="AQ143" s="1" t="s">
        <v>76</v>
      </c>
      <c r="AR143" s="1" t="s">
        <v>73</v>
      </c>
      <c r="AS143" s="1" t="s">
        <v>129</v>
      </c>
      <c r="AT143" s="1" t="s">
        <v>95</v>
      </c>
      <c r="AU143" s="1" t="s">
        <v>78</v>
      </c>
      <c r="AV143" s="1" t="s">
        <v>76</v>
      </c>
      <c r="AW143" s="1" t="s">
        <v>79</v>
      </c>
      <c r="AX143" s="1" t="s">
        <v>131</v>
      </c>
      <c r="AY143" s="1" t="s">
        <v>141</v>
      </c>
      <c r="AZ143" s="1" t="s">
        <v>142</v>
      </c>
      <c r="BA143" s="1" t="s">
        <v>387</v>
      </c>
      <c r="BB143" s="1" t="s">
        <v>309</v>
      </c>
      <c r="BC143" s="1" t="s">
        <v>85</v>
      </c>
      <c r="BD143" s="1" t="s">
        <v>236</v>
      </c>
      <c r="BE143" s="1" t="s">
        <v>145</v>
      </c>
      <c r="BF143" s="1" t="s">
        <v>71</v>
      </c>
      <c r="BG143" s="1" t="s">
        <v>71</v>
      </c>
      <c r="BH143" s="1" t="s">
        <v>71</v>
      </c>
      <c r="BI143" s="1" t="s">
        <v>71</v>
      </c>
    </row>
    <row r="144" spans="1:62" x14ac:dyDescent="0.2">
      <c r="A144" s="2">
        <v>45386.350706053243</v>
      </c>
      <c r="B144" s="1" t="s">
        <v>118</v>
      </c>
      <c r="C144" s="1" t="s">
        <v>63</v>
      </c>
      <c r="D144" s="1" t="s">
        <v>233</v>
      </c>
      <c r="E144" s="1" t="s">
        <v>65</v>
      </c>
      <c r="G144" s="1" t="s">
        <v>341</v>
      </c>
      <c r="H144" s="1" t="s">
        <v>104</v>
      </c>
      <c r="I144" s="1">
        <v>4</v>
      </c>
      <c r="J144" s="1">
        <v>4</v>
      </c>
      <c r="K144" s="1">
        <v>4</v>
      </c>
      <c r="L144" s="1">
        <v>2</v>
      </c>
      <c r="M144" s="1">
        <v>5</v>
      </c>
      <c r="N144" s="1">
        <v>5</v>
      </c>
      <c r="O144" s="1">
        <v>5</v>
      </c>
      <c r="P144" s="1">
        <v>5</v>
      </c>
      <c r="Q144" s="1">
        <v>5</v>
      </c>
      <c r="R144" s="1">
        <v>5</v>
      </c>
      <c r="S144" s="1" t="s">
        <v>68</v>
      </c>
      <c r="T144" s="1" t="s">
        <v>90</v>
      </c>
      <c r="U144" s="1">
        <v>5</v>
      </c>
      <c r="V144" s="1">
        <v>5</v>
      </c>
      <c r="W144" s="1">
        <v>5</v>
      </c>
      <c r="X144" s="1">
        <v>5</v>
      </c>
      <c r="Y144" s="1">
        <v>5</v>
      </c>
      <c r="Z144" s="1">
        <v>5</v>
      </c>
      <c r="AA144" s="1">
        <v>5</v>
      </c>
      <c r="AB144" s="1">
        <v>5</v>
      </c>
      <c r="AC144" s="1">
        <v>5</v>
      </c>
      <c r="AD144" s="1">
        <v>5</v>
      </c>
      <c r="AE144" s="1">
        <v>5</v>
      </c>
      <c r="AF144" s="1">
        <v>5</v>
      </c>
      <c r="AG144" s="1" t="s">
        <v>399</v>
      </c>
      <c r="AH144" s="1" t="s">
        <v>71</v>
      </c>
      <c r="AI144" s="1" t="s">
        <v>72</v>
      </c>
      <c r="AM144" s="1" t="s">
        <v>65</v>
      </c>
      <c r="AN144" s="1" t="s">
        <v>92</v>
      </c>
      <c r="AO144" s="1" t="s">
        <v>93</v>
      </c>
      <c r="AP144" s="1" t="s">
        <v>140</v>
      </c>
      <c r="AQ144" s="1" t="s">
        <v>76</v>
      </c>
      <c r="AR144" s="1" t="s">
        <v>73</v>
      </c>
      <c r="AS144" s="1" t="s">
        <v>129</v>
      </c>
      <c r="AT144" s="1" t="s">
        <v>75</v>
      </c>
      <c r="AU144" s="1" t="s">
        <v>78</v>
      </c>
      <c r="AV144" s="1" t="s">
        <v>76</v>
      </c>
      <c r="AW144" s="1" t="s">
        <v>263</v>
      </c>
      <c r="AX144" s="1" t="s">
        <v>111</v>
      </c>
      <c r="AY144" s="1" t="s">
        <v>141</v>
      </c>
      <c r="AZ144" s="1" t="s">
        <v>142</v>
      </c>
      <c r="BA144" s="1" t="s">
        <v>340</v>
      </c>
      <c r="BB144" s="1" t="s">
        <v>383</v>
      </c>
      <c r="BC144" s="1" t="s">
        <v>85</v>
      </c>
      <c r="BD144" s="1" t="s">
        <v>101</v>
      </c>
      <c r="BE144" s="1" t="s">
        <v>145</v>
      </c>
      <c r="BF144" s="1" t="s">
        <v>71</v>
      </c>
      <c r="BG144" s="1" t="s">
        <v>71</v>
      </c>
      <c r="BH144" s="1" t="s">
        <v>71</v>
      </c>
      <c r="BI144" s="1" t="s">
        <v>71</v>
      </c>
    </row>
    <row r="145" spans="1:62" x14ac:dyDescent="0.2">
      <c r="A145" s="2">
        <v>45386.352686076389</v>
      </c>
      <c r="B145" s="1" t="s">
        <v>220</v>
      </c>
      <c r="C145" s="1" t="s">
        <v>125</v>
      </c>
      <c r="D145" s="1" t="s">
        <v>64</v>
      </c>
      <c r="E145" s="1" t="s">
        <v>65</v>
      </c>
      <c r="G145" s="1" t="s">
        <v>339</v>
      </c>
      <c r="H145" s="1" t="s">
        <v>104</v>
      </c>
      <c r="I145" s="1">
        <v>5</v>
      </c>
      <c r="J145" s="1">
        <v>5</v>
      </c>
      <c r="K145" s="1">
        <v>5</v>
      </c>
      <c r="L145" s="1">
        <v>5</v>
      </c>
      <c r="M145" s="1">
        <v>5</v>
      </c>
      <c r="N145" s="1">
        <v>5</v>
      </c>
      <c r="O145" s="1">
        <v>5</v>
      </c>
      <c r="P145" s="1">
        <v>5</v>
      </c>
      <c r="Q145" s="1">
        <v>5</v>
      </c>
      <c r="R145" s="1">
        <v>5</v>
      </c>
      <c r="S145" s="1" t="s">
        <v>68</v>
      </c>
      <c r="T145" s="1" t="s">
        <v>69</v>
      </c>
      <c r="U145" s="1">
        <v>5</v>
      </c>
      <c r="V145" s="1">
        <v>5</v>
      </c>
      <c r="W145" s="1">
        <v>5</v>
      </c>
      <c r="X145" s="1">
        <v>5</v>
      </c>
      <c r="Y145" s="1">
        <v>5</v>
      </c>
      <c r="Z145" s="1">
        <v>5</v>
      </c>
      <c r="AA145" s="1">
        <v>5</v>
      </c>
      <c r="AB145" s="1">
        <v>5</v>
      </c>
      <c r="AC145" s="1">
        <v>5</v>
      </c>
      <c r="AD145" s="1">
        <v>5</v>
      </c>
      <c r="AE145" s="1">
        <v>5</v>
      </c>
      <c r="AF145" s="1">
        <v>5</v>
      </c>
      <c r="AG145" s="1" t="s">
        <v>427</v>
      </c>
      <c r="AH145" s="1" t="s">
        <v>71</v>
      </c>
      <c r="AI145" s="1" t="s">
        <v>72</v>
      </c>
      <c r="AM145" s="1" t="s">
        <v>72</v>
      </c>
      <c r="AQ145" s="1" t="s">
        <v>72</v>
      </c>
      <c r="AU145" s="1" t="s">
        <v>78</v>
      </c>
      <c r="AV145" s="1" t="s">
        <v>76</v>
      </c>
      <c r="AW145" s="1" t="s">
        <v>110</v>
      </c>
      <c r="AX145" s="1" t="s">
        <v>111</v>
      </c>
      <c r="AY145" s="1" t="s">
        <v>112</v>
      </c>
      <c r="AZ145" s="1" t="s">
        <v>113</v>
      </c>
      <c r="BA145" s="1" t="s">
        <v>428</v>
      </c>
      <c r="BB145" s="1" t="s">
        <v>383</v>
      </c>
      <c r="BC145" s="1" t="s">
        <v>85</v>
      </c>
      <c r="BD145" s="1" t="s">
        <v>101</v>
      </c>
      <c r="BE145" s="1" t="s">
        <v>145</v>
      </c>
      <c r="BF145" s="1" t="s">
        <v>71</v>
      </c>
      <c r="BG145" s="1" t="s">
        <v>71</v>
      </c>
      <c r="BH145" s="1" t="s">
        <v>71</v>
      </c>
      <c r="BI145" s="1" t="s">
        <v>71</v>
      </c>
    </row>
    <row r="146" spans="1:62" x14ac:dyDescent="0.2">
      <c r="A146" s="2">
        <v>45386.35452418981</v>
      </c>
      <c r="B146" s="1" t="s">
        <v>220</v>
      </c>
      <c r="C146" s="1" t="s">
        <v>63</v>
      </c>
      <c r="D146" s="1" t="s">
        <v>88</v>
      </c>
      <c r="E146" s="1" t="s">
        <v>65</v>
      </c>
      <c r="G146" s="1" t="s">
        <v>339</v>
      </c>
      <c r="H146" s="1" t="s">
        <v>67</v>
      </c>
      <c r="I146" s="1">
        <v>5</v>
      </c>
      <c r="J146" s="1">
        <v>5</v>
      </c>
      <c r="K146" s="1">
        <v>5</v>
      </c>
      <c r="L146" s="1">
        <v>1</v>
      </c>
      <c r="M146" s="1">
        <v>5</v>
      </c>
      <c r="N146" s="1">
        <v>5</v>
      </c>
      <c r="O146" s="1">
        <v>5</v>
      </c>
      <c r="P146" s="1">
        <v>5</v>
      </c>
      <c r="Q146" s="1">
        <v>5</v>
      </c>
      <c r="R146" s="1">
        <v>5</v>
      </c>
      <c r="S146" s="1" t="s">
        <v>127</v>
      </c>
      <c r="T146" s="1" t="s">
        <v>221</v>
      </c>
      <c r="U146" s="1">
        <v>5</v>
      </c>
      <c r="V146" s="1">
        <v>5</v>
      </c>
      <c r="W146" s="1">
        <v>5</v>
      </c>
      <c r="X146" s="1">
        <v>5</v>
      </c>
      <c r="Y146" s="1">
        <v>5</v>
      </c>
      <c r="Z146" s="1">
        <v>5</v>
      </c>
      <c r="AA146" s="1">
        <v>5</v>
      </c>
      <c r="AB146" s="1">
        <v>5</v>
      </c>
      <c r="AC146" s="1">
        <v>5</v>
      </c>
      <c r="AD146" s="1">
        <v>5</v>
      </c>
      <c r="AE146" s="1">
        <v>5</v>
      </c>
      <c r="AF146" s="1">
        <v>5</v>
      </c>
      <c r="AG146" s="1" t="s">
        <v>429</v>
      </c>
      <c r="AH146" s="1" t="s">
        <v>71</v>
      </c>
      <c r="AI146" s="1" t="s">
        <v>65</v>
      </c>
      <c r="AJ146" s="1" t="s">
        <v>170</v>
      </c>
      <c r="AK146" s="1" t="s">
        <v>74</v>
      </c>
      <c r="AL146" s="1" t="s">
        <v>108</v>
      </c>
      <c r="AM146" s="1" t="s">
        <v>72</v>
      </c>
      <c r="AQ146" s="1" t="s">
        <v>76</v>
      </c>
      <c r="AR146" s="1" t="s">
        <v>92</v>
      </c>
      <c r="AS146" s="1" t="s">
        <v>129</v>
      </c>
      <c r="AT146" s="1" t="s">
        <v>75</v>
      </c>
      <c r="AU146" s="1" t="s">
        <v>78</v>
      </c>
      <c r="AV146" s="1" t="s">
        <v>76</v>
      </c>
      <c r="AW146" s="1" t="s">
        <v>110</v>
      </c>
      <c r="AX146" s="1" t="s">
        <v>111</v>
      </c>
      <c r="AY146" s="1" t="s">
        <v>141</v>
      </c>
      <c r="AZ146" s="1" t="s">
        <v>142</v>
      </c>
      <c r="BA146" s="1" t="s">
        <v>393</v>
      </c>
      <c r="BB146" s="1" t="s">
        <v>309</v>
      </c>
      <c r="BC146" s="1" t="s">
        <v>85</v>
      </c>
      <c r="BD146" s="1" t="s">
        <v>117</v>
      </c>
      <c r="BE146" s="1" t="s">
        <v>145</v>
      </c>
      <c r="BF146" s="1" t="s">
        <v>71</v>
      </c>
      <c r="BG146" s="1" t="s">
        <v>71</v>
      </c>
      <c r="BH146" s="1" t="s">
        <v>102</v>
      </c>
      <c r="BI146" s="1" t="s">
        <v>90</v>
      </c>
    </row>
    <row r="147" spans="1:62" x14ac:dyDescent="0.2">
      <c r="A147" s="2">
        <v>45386.360817604167</v>
      </c>
      <c r="B147" s="1" t="s">
        <v>124</v>
      </c>
      <c r="C147" s="1" t="s">
        <v>63</v>
      </c>
      <c r="D147" s="1" t="s">
        <v>88</v>
      </c>
      <c r="E147" s="1" t="s">
        <v>65</v>
      </c>
      <c r="G147" s="1" t="s">
        <v>339</v>
      </c>
      <c r="H147" s="1" t="s">
        <v>67</v>
      </c>
      <c r="I147" s="1">
        <v>5</v>
      </c>
      <c r="J147" s="1">
        <v>5</v>
      </c>
      <c r="K147" s="1">
        <v>5</v>
      </c>
      <c r="L147" s="1">
        <v>1</v>
      </c>
      <c r="M147" s="1">
        <v>5</v>
      </c>
      <c r="N147" s="1">
        <v>5</v>
      </c>
      <c r="O147" s="1">
        <v>5</v>
      </c>
      <c r="P147" s="1">
        <v>5</v>
      </c>
      <c r="Q147" s="1">
        <v>5</v>
      </c>
      <c r="R147" s="1">
        <v>5</v>
      </c>
      <c r="S147" s="1" t="s">
        <v>68</v>
      </c>
      <c r="T147" s="1" t="s">
        <v>90</v>
      </c>
      <c r="U147" s="1">
        <v>5</v>
      </c>
      <c r="V147" s="1">
        <v>5</v>
      </c>
      <c r="W147" s="1">
        <v>5</v>
      </c>
      <c r="X147" s="1">
        <v>5</v>
      </c>
      <c r="Y147" s="1">
        <v>5</v>
      </c>
      <c r="Z147" s="1">
        <v>5</v>
      </c>
      <c r="AA147" s="1">
        <v>5</v>
      </c>
      <c r="AB147" s="1">
        <v>5</v>
      </c>
      <c r="AC147" s="1">
        <v>5</v>
      </c>
      <c r="AD147" s="1">
        <v>5</v>
      </c>
      <c r="AE147" s="1">
        <v>5</v>
      </c>
      <c r="AF147" s="1">
        <v>5</v>
      </c>
      <c r="AG147" s="1" t="s">
        <v>359</v>
      </c>
      <c r="AH147" s="1" t="s">
        <v>71</v>
      </c>
      <c r="AI147" s="1" t="s">
        <v>65</v>
      </c>
      <c r="AJ147" s="1" t="s">
        <v>106</v>
      </c>
      <c r="AK147" s="1" t="s">
        <v>77</v>
      </c>
      <c r="AL147" s="1" t="s">
        <v>108</v>
      </c>
      <c r="AM147" s="1" t="s">
        <v>72</v>
      </c>
      <c r="AQ147" s="1" t="s">
        <v>72</v>
      </c>
      <c r="AU147" s="1" t="s">
        <v>78</v>
      </c>
      <c r="AV147" s="1" t="s">
        <v>76</v>
      </c>
      <c r="AW147" s="1" t="s">
        <v>110</v>
      </c>
      <c r="AX147" s="1" t="s">
        <v>111</v>
      </c>
      <c r="AY147" s="1" t="s">
        <v>112</v>
      </c>
      <c r="AZ147" s="1" t="s">
        <v>113</v>
      </c>
      <c r="BA147" s="1" t="s">
        <v>430</v>
      </c>
      <c r="BB147" s="1" t="s">
        <v>309</v>
      </c>
      <c r="BC147" s="1" t="s">
        <v>85</v>
      </c>
      <c r="BD147" s="1" t="s">
        <v>117</v>
      </c>
      <c r="BE147" s="1" t="s">
        <v>145</v>
      </c>
      <c r="BF147" s="1" t="s">
        <v>102</v>
      </c>
      <c r="BG147" s="1" t="s">
        <v>71</v>
      </c>
      <c r="BH147" s="1" t="s">
        <v>102</v>
      </c>
      <c r="BI147" s="1" t="s">
        <v>90</v>
      </c>
    </row>
    <row r="148" spans="1:62" x14ac:dyDescent="0.2">
      <c r="A148" s="2">
        <v>45387.679366597222</v>
      </c>
      <c r="B148" s="1" t="s">
        <v>122</v>
      </c>
      <c r="C148" s="1" t="s">
        <v>125</v>
      </c>
      <c r="D148" s="1" t="s">
        <v>146</v>
      </c>
      <c r="E148" s="1" t="s">
        <v>65</v>
      </c>
      <c r="G148" s="1" t="s">
        <v>339</v>
      </c>
      <c r="H148" s="1" t="s">
        <v>67</v>
      </c>
      <c r="I148" s="1">
        <v>3</v>
      </c>
      <c r="J148" s="1">
        <v>5</v>
      </c>
      <c r="K148" s="1">
        <v>4</v>
      </c>
      <c r="L148" s="1">
        <v>2</v>
      </c>
      <c r="M148" s="1">
        <v>4</v>
      </c>
      <c r="N148" s="1">
        <v>4</v>
      </c>
      <c r="O148" s="1">
        <v>5</v>
      </c>
      <c r="P148" s="1">
        <v>5</v>
      </c>
      <c r="Q148" s="1">
        <v>4</v>
      </c>
      <c r="R148" s="1">
        <v>4</v>
      </c>
      <c r="S148" s="1" t="s">
        <v>127</v>
      </c>
      <c r="T148" s="1" t="s">
        <v>284</v>
      </c>
      <c r="U148" s="1">
        <v>5</v>
      </c>
      <c r="V148" s="1">
        <v>5</v>
      </c>
      <c r="W148" s="1">
        <v>5</v>
      </c>
      <c r="X148" s="1">
        <v>5</v>
      </c>
      <c r="Y148" s="1">
        <v>5</v>
      </c>
      <c r="Z148" s="1">
        <v>5</v>
      </c>
      <c r="AA148" s="1">
        <v>5</v>
      </c>
      <c r="AB148" s="1">
        <v>5</v>
      </c>
      <c r="AC148" s="1">
        <v>5</v>
      </c>
      <c r="AD148" s="1">
        <v>5</v>
      </c>
      <c r="AE148" s="1">
        <v>5</v>
      </c>
      <c r="AF148" s="1">
        <v>5</v>
      </c>
      <c r="AG148" s="1" t="s">
        <v>155</v>
      </c>
      <c r="AH148" s="1" t="s">
        <v>71</v>
      </c>
      <c r="AI148" s="1" t="s">
        <v>72</v>
      </c>
      <c r="AM148" s="1" t="s">
        <v>72</v>
      </c>
      <c r="AQ148" s="1" t="s">
        <v>76</v>
      </c>
      <c r="AR148" s="1" t="s">
        <v>92</v>
      </c>
      <c r="AS148" s="1" t="s">
        <v>77</v>
      </c>
      <c r="AT148" s="1" t="s">
        <v>205</v>
      </c>
      <c r="AU148" s="1" t="s">
        <v>199</v>
      </c>
      <c r="AV148" s="1" t="s">
        <v>76</v>
      </c>
      <c r="AW148" s="1" t="s">
        <v>96</v>
      </c>
      <c r="AX148" s="1" t="s">
        <v>131</v>
      </c>
      <c r="AY148" s="1" t="s">
        <v>141</v>
      </c>
      <c r="AZ148" s="1" t="s">
        <v>82</v>
      </c>
      <c r="BA148" s="1" t="s">
        <v>223</v>
      </c>
      <c r="BB148" s="1" t="s">
        <v>309</v>
      </c>
      <c r="BC148" s="1" t="s">
        <v>85</v>
      </c>
      <c r="BD148" s="1" t="s">
        <v>117</v>
      </c>
      <c r="BE148" s="1" t="s">
        <v>87</v>
      </c>
      <c r="BF148" s="1" t="s">
        <v>90</v>
      </c>
      <c r="BG148" s="1" t="s">
        <v>71</v>
      </c>
      <c r="BH148" s="1" t="s">
        <v>71</v>
      </c>
      <c r="BI148" s="1" t="s">
        <v>90</v>
      </c>
      <c r="BJ148" s="1" t="s">
        <v>431</v>
      </c>
    </row>
    <row r="149" spans="1:62" x14ac:dyDescent="0.2">
      <c r="A149" s="2">
        <v>45387.682144629631</v>
      </c>
      <c r="B149" s="1" t="s">
        <v>122</v>
      </c>
      <c r="C149" s="1" t="s">
        <v>63</v>
      </c>
      <c r="D149" s="1" t="s">
        <v>241</v>
      </c>
      <c r="E149" s="1" t="s">
        <v>65</v>
      </c>
      <c r="G149" s="1" t="s">
        <v>180</v>
      </c>
      <c r="H149" s="1" t="s">
        <v>104</v>
      </c>
      <c r="I149" s="1">
        <v>3</v>
      </c>
      <c r="J149" s="1">
        <v>5</v>
      </c>
      <c r="K149" s="1">
        <v>5</v>
      </c>
      <c r="L149" s="1">
        <v>1</v>
      </c>
      <c r="M149" s="1">
        <v>4</v>
      </c>
      <c r="N149" s="1">
        <v>5</v>
      </c>
      <c r="O149" s="1">
        <v>5</v>
      </c>
      <c r="P149" s="1">
        <v>5</v>
      </c>
      <c r="Q149" s="1">
        <v>4</v>
      </c>
      <c r="R149" s="1">
        <v>4</v>
      </c>
      <c r="S149" s="1" t="s">
        <v>127</v>
      </c>
      <c r="T149" s="1" t="s">
        <v>284</v>
      </c>
      <c r="U149" s="1">
        <v>5</v>
      </c>
      <c r="V149" s="1">
        <v>5</v>
      </c>
      <c r="W149" s="1">
        <v>5</v>
      </c>
      <c r="X149" s="1">
        <v>5</v>
      </c>
      <c r="Y149" s="1">
        <v>5</v>
      </c>
      <c r="Z149" s="1">
        <v>5</v>
      </c>
      <c r="AA149" s="1">
        <v>5</v>
      </c>
      <c r="AB149" s="1">
        <v>5</v>
      </c>
      <c r="AC149" s="1">
        <v>5</v>
      </c>
      <c r="AD149" s="1">
        <v>5</v>
      </c>
      <c r="AE149" s="1">
        <v>5</v>
      </c>
      <c r="AF149" s="1">
        <v>5</v>
      </c>
      <c r="AG149" s="1" t="s">
        <v>432</v>
      </c>
      <c r="AH149" s="1" t="s">
        <v>102</v>
      </c>
      <c r="AI149" s="1" t="s">
        <v>72</v>
      </c>
      <c r="AM149" s="1" t="s">
        <v>72</v>
      </c>
      <c r="AQ149" s="1" t="s">
        <v>76</v>
      </c>
      <c r="AR149" s="1" t="s">
        <v>92</v>
      </c>
      <c r="AS149" s="1" t="s">
        <v>77</v>
      </c>
      <c r="AT149" s="1" t="s">
        <v>205</v>
      </c>
      <c r="AU149" s="1" t="s">
        <v>199</v>
      </c>
      <c r="AV149" s="1" t="s">
        <v>76</v>
      </c>
      <c r="AW149" s="1" t="s">
        <v>79</v>
      </c>
      <c r="AX149" s="1" t="s">
        <v>131</v>
      </c>
      <c r="AY149" s="1" t="s">
        <v>81</v>
      </c>
      <c r="AZ149" s="1" t="s">
        <v>82</v>
      </c>
      <c r="BA149" s="1" t="s">
        <v>143</v>
      </c>
      <c r="BB149" s="1" t="s">
        <v>309</v>
      </c>
      <c r="BC149" s="1" t="s">
        <v>85</v>
      </c>
      <c r="BD149" s="1" t="s">
        <v>117</v>
      </c>
      <c r="BE149" s="1" t="s">
        <v>87</v>
      </c>
      <c r="BF149" s="1" t="s">
        <v>71</v>
      </c>
      <c r="BG149" s="1" t="s">
        <v>102</v>
      </c>
      <c r="BH149" s="1" t="s">
        <v>71</v>
      </c>
      <c r="BI149" s="1" t="s">
        <v>90</v>
      </c>
      <c r="BJ149" s="1" t="s">
        <v>433</v>
      </c>
    </row>
    <row r="150" spans="1:62" x14ac:dyDescent="0.2">
      <c r="A150" s="2">
        <v>45387.684307094911</v>
      </c>
      <c r="B150" s="1" t="s">
        <v>118</v>
      </c>
      <c r="C150" s="1" t="s">
        <v>63</v>
      </c>
      <c r="D150" s="1" t="s">
        <v>88</v>
      </c>
      <c r="E150" s="1" t="s">
        <v>65</v>
      </c>
      <c r="G150" s="1" t="s">
        <v>339</v>
      </c>
      <c r="H150" s="1" t="s">
        <v>67</v>
      </c>
      <c r="I150" s="1">
        <v>3</v>
      </c>
      <c r="J150" s="1">
        <v>5</v>
      </c>
      <c r="K150" s="1">
        <v>4</v>
      </c>
      <c r="L150" s="1">
        <v>1</v>
      </c>
      <c r="M150" s="1">
        <v>4</v>
      </c>
      <c r="N150" s="1">
        <v>3</v>
      </c>
      <c r="O150" s="1">
        <v>5</v>
      </c>
      <c r="P150" s="1">
        <v>5</v>
      </c>
      <c r="Q150" s="1">
        <v>2</v>
      </c>
      <c r="R150" s="1">
        <v>4</v>
      </c>
      <c r="S150" s="1" t="s">
        <v>127</v>
      </c>
      <c r="T150" s="1" t="s">
        <v>284</v>
      </c>
      <c r="U150" s="1">
        <v>4</v>
      </c>
      <c r="V150" s="1">
        <v>5</v>
      </c>
      <c r="W150" s="1">
        <v>5</v>
      </c>
      <c r="X150" s="1">
        <v>5</v>
      </c>
      <c r="Y150" s="1">
        <v>5</v>
      </c>
      <c r="Z150" s="1">
        <v>5</v>
      </c>
      <c r="AA150" s="1">
        <v>5</v>
      </c>
      <c r="AB150" s="1">
        <v>4</v>
      </c>
      <c r="AC150" s="1">
        <v>5</v>
      </c>
      <c r="AD150" s="1">
        <v>4</v>
      </c>
      <c r="AE150" s="1">
        <v>5</v>
      </c>
      <c r="AF150" s="1">
        <v>4</v>
      </c>
      <c r="AG150" s="1" t="s">
        <v>353</v>
      </c>
      <c r="AH150" s="1" t="s">
        <v>71</v>
      </c>
      <c r="AI150" s="1" t="s">
        <v>72</v>
      </c>
      <c r="AM150" s="1" t="s">
        <v>72</v>
      </c>
      <c r="AQ150" s="1" t="s">
        <v>76</v>
      </c>
      <c r="AR150" s="1" t="s">
        <v>73</v>
      </c>
      <c r="AS150" s="1" t="s">
        <v>74</v>
      </c>
      <c r="AT150" s="1" t="s">
        <v>75</v>
      </c>
      <c r="AU150" s="1" t="s">
        <v>199</v>
      </c>
      <c r="AV150" s="1" t="s">
        <v>76</v>
      </c>
      <c r="AW150" s="1" t="s">
        <v>96</v>
      </c>
      <c r="AX150" s="1" t="s">
        <v>131</v>
      </c>
      <c r="AY150" s="1" t="s">
        <v>141</v>
      </c>
      <c r="AZ150" s="1" t="s">
        <v>142</v>
      </c>
      <c r="BA150" s="1" t="s">
        <v>143</v>
      </c>
      <c r="BB150" s="1" t="s">
        <v>309</v>
      </c>
      <c r="BC150" s="1" t="s">
        <v>85</v>
      </c>
      <c r="BD150" s="1" t="s">
        <v>117</v>
      </c>
      <c r="BE150" s="1" t="s">
        <v>87</v>
      </c>
      <c r="BF150" s="1" t="s">
        <v>71</v>
      </c>
      <c r="BG150" s="1" t="s">
        <v>102</v>
      </c>
      <c r="BH150" s="1" t="s">
        <v>71</v>
      </c>
      <c r="BI150" s="1" t="s">
        <v>71</v>
      </c>
      <c r="BJ150" s="1" t="s">
        <v>434</v>
      </c>
    </row>
    <row r="151" spans="1:62" x14ac:dyDescent="0.2">
      <c r="A151" s="2">
        <v>45387.686211469903</v>
      </c>
      <c r="B151" s="1" t="s">
        <v>122</v>
      </c>
      <c r="C151" s="1" t="s">
        <v>63</v>
      </c>
      <c r="D151" s="1" t="s">
        <v>233</v>
      </c>
      <c r="E151" s="1" t="s">
        <v>65</v>
      </c>
      <c r="G151" s="1" t="s">
        <v>341</v>
      </c>
      <c r="H151" s="1" t="s">
        <v>104</v>
      </c>
      <c r="I151" s="1">
        <v>5</v>
      </c>
      <c r="J151" s="1">
        <v>5</v>
      </c>
      <c r="K151" s="1">
        <v>5</v>
      </c>
      <c r="L151" s="1">
        <v>2</v>
      </c>
      <c r="M151" s="1">
        <v>5</v>
      </c>
      <c r="N151" s="1">
        <v>5</v>
      </c>
      <c r="O151" s="1">
        <v>5</v>
      </c>
      <c r="P151" s="1">
        <v>5</v>
      </c>
      <c r="Q151" s="1">
        <v>3</v>
      </c>
      <c r="R151" s="1">
        <v>5</v>
      </c>
      <c r="S151" s="1" t="s">
        <v>127</v>
      </c>
      <c r="T151" s="1" t="s">
        <v>284</v>
      </c>
      <c r="U151" s="1">
        <v>5</v>
      </c>
      <c r="V151" s="1">
        <v>5</v>
      </c>
      <c r="W151" s="1">
        <v>5</v>
      </c>
      <c r="X151" s="1">
        <v>5</v>
      </c>
      <c r="Y151" s="1">
        <v>5</v>
      </c>
      <c r="Z151" s="1">
        <v>5</v>
      </c>
      <c r="AA151" s="1">
        <v>5</v>
      </c>
      <c r="AB151" s="1">
        <v>5</v>
      </c>
      <c r="AC151" s="1">
        <v>5</v>
      </c>
      <c r="AD151" s="1">
        <v>5</v>
      </c>
      <c r="AE151" s="1">
        <v>5</v>
      </c>
      <c r="AF151" s="1">
        <v>5</v>
      </c>
      <c r="AG151" s="1" t="s">
        <v>424</v>
      </c>
      <c r="AH151" s="1" t="s">
        <v>102</v>
      </c>
      <c r="AI151" s="1" t="s">
        <v>72</v>
      </c>
      <c r="AM151" s="1" t="s">
        <v>72</v>
      </c>
      <c r="AQ151" s="1" t="s">
        <v>76</v>
      </c>
      <c r="AR151" s="1" t="s">
        <v>73</v>
      </c>
      <c r="AS151" s="1" t="s">
        <v>77</v>
      </c>
      <c r="AT151" s="1" t="s">
        <v>205</v>
      </c>
      <c r="AU151" s="1" t="s">
        <v>199</v>
      </c>
      <c r="AV151" s="1" t="s">
        <v>76</v>
      </c>
      <c r="AW151" s="1" t="s">
        <v>110</v>
      </c>
      <c r="AX151" s="1" t="s">
        <v>131</v>
      </c>
      <c r="AY151" s="1" t="s">
        <v>141</v>
      </c>
      <c r="AZ151" s="1" t="s">
        <v>82</v>
      </c>
      <c r="BA151" s="1" t="s">
        <v>435</v>
      </c>
      <c r="BB151" s="1" t="s">
        <v>195</v>
      </c>
      <c r="BC151" s="1" t="s">
        <v>85</v>
      </c>
      <c r="BD151" s="1" t="s">
        <v>101</v>
      </c>
      <c r="BE151" s="1" t="s">
        <v>87</v>
      </c>
      <c r="BF151" s="1" t="s">
        <v>71</v>
      </c>
      <c r="BG151" s="1" t="s">
        <v>102</v>
      </c>
      <c r="BH151" s="1" t="s">
        <v>71</v>
      </c>
      <c r="BI151" s="1" t="s">
        <v>71</v>
      </c>
      <c r="BJ151" s="1" t="s">
        <v>409</v>
      </c>
    </row>
    <row r="152" spans="1:62" x14ac:dyDescent="0.2">
      <c r="A152" s="2">
        <v>45387.757844131949</v>
      </c>
      <c r="B152" s="1" t="s">
        <v>122</v>
      </c>
      <c r="C152" s="1" t="s">
        <v>168</v>
      </c>
      <c r="D152" s="1" t="s">
        <v>233</v>
      </c>
      <c r="E152" s="1" t="s">
        <v>65</v>
      </c>
      <c r="G152" s="1" t="s">
        <v>341</v>
      </c>
      <c r="H152" s="1" t="s">
        <v>104</v>
      </c>
      <c r="I152" s="1">
        <v>4</v>
      </c>
      <c r="J152" s="1">
        <v>5</v>
      </c>
      <c r="K152" s="1">
        <v>5</v>
      </c>
      <c r="L152" s="1">
        <v>2</v>
      </c>
      <c r="M152" s="1">
        <v>4</v>
      </c>
      <c r="N152" s="1">
        <v>5</v>
      </c>
      <c r="O152" s="1">
        <v>5</v>
      </c>
      <c r="P152" s="1">
        <v>4</v>
      </c>
      <c r="Q152" s="1">
        <v>3</v>
      </c>
      <c r="R152" s="1">
        <v>4</v>
      </c>
      <c r="S152" s="1" t="s">
        <v>127</v>
      </c>
      <c r="T152" s="1" t="s">
        <v>284</v>
      </c>
      <c r="U152" s="1">
        <v>5</v>
      </c>
      <c r="V152" s="1">
        <v>5</v>
      </c>
      <c r="W152" s="1">
        <v>5</v>
      </c>
      <c r="X152" s="1">
        <v>5</v>
      </c>
      <c r="Y152" s="1">
        <v>5</v>
      </c>
      <c r="Z152" s="1">
        <v>5</v>
      </c>
      <c r="AA152" s="1">
        <v>5</v>
      </c>
      <c r="AB152" s="1">
        <v>5</v>
      </c>
      <c r="AC152" s="1">
        <v>5</v>
      </c>
      <c r="AD152" s="1">
        <v>5</v>
      </c>
      <c r="AE152" s="1">
        <v>5</v>
      </c>
      <c r="AF152" s="1">
        <v>5</v>
      </c>
      <c r="AG152" s="1" t="s">
        <v>424</v>
      </c>
      <c r="AH152" s="1" t="s">
        <v>71</v>
      </c>
      <c r="AI152" s="1" t="s">
        <v>72</v>
      </c>
      <c r="AM152" s="1" t="s">
        <v>72</v>
      </c>
      <c r="AQ152" s="1" t="s">
        <v>76</v>
      </c>
      <c r="AR152" s="1" t="s">
        <v>92</v>
      </c>
      <c r="AS152" s="1" t="s">
        <v>74</v>
      </c>
      <c r="AT152" s="1" t="s">
        <v>205</v>
      </c>
      <c r="AU152" s="1" t="s">
        <v>199</v>
      </c>
      <c r="AV152" s="1" t="s">
        <v>76</v>
      </c>
      <c r="AW152" s="1" t="s">
        <v>96</v>
      </c>
      <c r="AX152" s="1" t="s">
        <v>131</v>
      </c>
      <c r="AY152" s="1" t="s">
        <v>141</v>
      </c>
      <c r="AZ152" s="1" t="s">
        <v>82</v>
      </c>
      <c r="BA152" s="1" t="s">
        <v>143</v>
      </c>
      <c r="BB152" s="1" t="s">
        <v>309</v>
      </c>
      <c r="BC152" s="1" t="s">
        <v>85</v>
      </c>
      <c r="BD152" s="1" t="s">
        <v>117</v>
      </c>
      <c r="BE152" s="1" t="s">
        <v>87</v>
      </c>
      <c r="BF152" s="1" t="s">
        <v>90</v>
      </c>
      <c r="BG152" s="1" t="s">
        <v>71</v>
      </c>
      <c r="BH152" s="1" t="s">
        <v>71</v>
      </c>
      <c r="BI152" s="1" t="s">
        <v>90</v>
      </c>
    </row>
    <row r="153" spans="1:62" x14ac:dyDescent="0.2">
      <c r="A153" s="2">
        <v>45387.78069363426</v>
      </c>
      <c r="B153" s="1" t="s">
        <v>118</v>
      </c>
      <c r="C153" s="1" t="s">
        <v>63</v>
      </c>
      <c r="D153" s="1" t="s">
        <v>88</v>
      </c>
      <c r="E153" s="1" t="s">
        <v>65</v>
      </c>
      <c r="G153" s="1" t="s">
        <v>339</v>
      </c>
      <c r="H153" s="1" t="s">
        <v>67</v>
      </c>
      <c r="I153" s="1">
        <v>4</v>
      </c>
      <c r="J153" s="1">
        <v>5</v>
      </c>
      <c r="K153" s="1">
        <v>5</v>
      </c>
      <c r="L153" s="1">
        <v>2</v>
      </c>
      <c r="M153" s="1">
        <v>5</v>
      </c>
      <c r="N153" s="1">
        <v>5</v>
      </c>
      <c r="O153" s="1">
        <v>4</v>
      </c>
      <c r="P153" s="1">
        <v>5</v>
      </c>
      <c r="Q153" s="1">
        <v>4</v>
      </c>
      <c r="R153" s="1">
        <v>4</v>
      </c>
      <c r="S153" s="1" t="s">
        <v>127</v>
      </c>
      <c r="T153" s="1" t="s">
        <v>221</v>
      </c>
      <c r="U153" s="1">
        <v>5</v>
      </c>
      <c r="V153" s="1">
        <v>5</v>
      </c>
      <c r="W153" s="1">
        <v>5</v>
      </c>
      <c r="X153" s="1">
        <v>5</v>
      </c>
      <c r="Y153" s="1">
        <v>5</v>
      </c>
      <c r="Z153" s="1">
        <v>5</v>
      </c>
      <c r="AA153" s="1">
        <v>5</v>
      </c>
      <c r="AB153" s="1">
        <v>5</v>
      </c>
      <c r="AC153" s="1">
        <v>5</v>
      </c>
      <c r="AD153" s="1">
        <v>5</v>
      </c>
      <c r="AE153" s="1">
        <v>5</v>
      </c>
      <c r="AF153" s="1">
        <v>5</v>
      </c>
      <c r="AG153" s="1" t="s">
        <v>436</v>
      </c>
      <c r="AH153" s="1" t="s">
        <v>102</v>
      </c>
      <c r="AI153" s="1" t="s">
        <v>72</v>
      </c>
      <c r="AM153" s="1" t="s">
        <v>72</v>
      </c>
      <c r="AQ153" s="1" t="s">
        <v>76</v>
      </c>
      <c r="AR153" s="1" t="s">
        <v>92</v>
      </c>
      <c r="AS153" s="1" t="s">
        <v>74</v>
      </c>
      <c r="AT153" s="1" t="s">
        <v>205</v>
      </c>
      <c r="AU153" s="1" t="s">
        <v>199</v>
      </c>
      <c r="AV153" s="1" t="s">
        <v>76</v>
      </c>
      <c r="AW153" s="1" t="s">
        <v>110</v>
      </c>
      <c r="AX153" s="1" t="s">
        <v>80</v>
      </c>
      <c r="AY153" s="1" t="s">
        <v>81</v>
      </c>
      <c r="AZ153" s="1" t="s">
        <v>142</v>
      </c>
      <c r="BA153" s="1" t="s">
        <v>435</v>
      </c>
      <c r="BB153" s="1" t="s">
        <v>115</v>
      </c>
      <c r="BC153" s="1" t="s">
        <v>85</v>
      </c>
      <c r="BD153" s="1" t="s">
        <v>186</v>
      </c>
      <c r="BE153" s="1" t="s">
        <v>87</v>
      </c>
      <c r="BF153" s="1" t="s">
        <v>71</v>
      </c>
      <c r="BG153" s="1" t="s">
        <v>102</v>
      </c>
      <c r="BH153" s="1" t="s">
        <v>71</v>
      </c>
      <c r="BI153" s="1" t="s">
        <v>71</v>
      </c>
      <c r="BJ153" s="1" t="s">
        <v>437</v>
      </c>
    </row>
    <row r="154" spans="1:62" x14ac:dyDescent="0.2">
      <c r="A154" s="2">
        <v>45387.798801759258</v>
      </c>
      <c r="B154" s="1" t="s">
        <v>122</v>
      </c>
      <c r="C154" s="1" t="s">
        <v>125</v>
      </c>
      <c r="D154" s="1" t="s">
        <v>146</v>
      </c>
      <c r="E154" s="1" t="s">
        <v>65</v>
      </c>
      <c r="G154" s="1" t="s">
        <v>339</v>
      </c>
      <c r="H154" s="1" t="s">
        <v>67</v>
      </c>
      <c r="I154" s="1">
        <v>4</v>
      </c>
      <c r="J154" s="1">
        <v>5</v>
      </c>
      <c r="K154" s="1">
        <v>4</v>
      </c>
      <c r="L154" s="1">
        <v>2</v>
      </c>
      <c r="M154" s="1">
        <v>3</v>
      </c>
      <c r="N154" s="1">
        <v>3</v>
      </c>
      <c r="O154" s="1">
        <v>5</v>
      </c>
      <c r="P154" s="1">
        <v>5</v>
      </c>
      <c r="Q154" s="1">
        <v>4</v>
      </c>
      <c r="R154" s="1">
        <v>4</v>
      </c>
      <c r="S154" s="1" t="s">
        <v>127</v>
      </c>
      <c r="T154" s="1" t="s">
        <v>284</v>
      </c>
      <c r="U154" s="1">
        <v>5</v>
      </c>
      <c r="V154" s="1">
        <v>5</v>
      </c>
      <c r="W154" s="1">
        <v>5</v>
      </c>
      <c r="X154" s="1">
        <v>5</v>
      </c>
      <c r="Y154" s="1">
        <v>5</v>
      </c>
      <c r="Z154" s="1">
        <v>5</v>
      </c>
      <c r="AA154" s="1">
        <v>5</v>
      </c>
      <c r="AB154" s="1">
        <v>5</v>
      </c>
      <c r="AC154" s="1">
        <v>5</v>
      </c>
      <c r="AD154" s="1">
        <v>5</v>
      </c>
      <c r="AE154" s="1">
        <v>5</v>
      </c>
      <c r="AF154" s="1">
        <v>5</v>
      </c>
      <c r="AG154" s="1" t="s">
        <v>155</v>
      </c>
      <c r="AH154" s="1" t="s">
        <v>102</v>
      </c>
      <c r="AI154" s="1" t="s">
        <v>72</v>
      </c>
      <c r="AM154" s="1" t="s">
        <v>72</v>
      </c>
      <c r="AQ154" s="1" t="s">
        <v>76</v>
      </c>
      <c r="AR154" s="1" t="s">
        <v>92</v>
      </c>
      <c r="AS154" s="1" t="s">
        <v>74</v>
      </c>
      <c r="AT154" s="1" t="s">
        <v>205</v>
      </c>
      <c r="AU154" s="1" t="s">
        <v>199</v>
      </c>
      <c r="AV154" s="1" t="s">
        <v>76</v>
      </c>
      <c r="AW154" s="1" t="s">
        <v>110</v>
      </c>
      <c r="AX154" s="1" t="s">
        <v>131</v>
      </c>
      <c r="AY154" s="1" t="s">
        <v>81</v>
      </c>
      <c r="AZ154" s="1" t="s">
        <v>142</v>
      </c>
      <c r="BA154" s="1" t="s">
        <v>143</v>
      </c>
      <c r="BB154" s="1" t="s">
        <v>195</v>
      </c>
      <c r="BC154" s="1" t="s">
        <v>134</v>
      </c>
      <c r="BD154" s="1" t="s">
        <v>159</v>
      </c>
      <c r="BE154" s="1" t="s">
        <v>87</v>
      </c>
      <c r="BF154" s="1" t="s">
        <v>71</v>
      </c>
      <c r="BG154" s="1" t="s">
        <v>71</v>
      </c>
      <c r="BH154" s="1" t="s">
        <v>71</v>
      </c>
      <c r="BI154" s="1" t="s">
        <v>90</v>
      </c>
    </row>
    <row r="155" spans="1:62" x14ac:dyDescent="0.2">
      <c r="A155" s="2">
        <v>45387.802527256943</v>
      </c>
      <c r="B155" s="1" t="s">
        <v>122</v>
      </c>
      <c r="C155" s="1" t="s">
        <v>63</v>
      </c>
      <c r="D155" s="1" t="s">
        <v>233</v>
      </c>
      <c r="E155" s="1" t="s">
        <v>65</v>
      </c>
      <c r="G155" s="1" t="s">
        <v>180</v>
      </c>
      <c r="H155" s="1" t="s">
        <v>104</v>
      </c>
      <c r="I155" s="1">
        <v>3</v>
      </c>
      <c r="J155" s="1">
        <v>5</v>
      </c>
      <c r="K155" s="1">
        <v>5</v>
      </c>
      <c r="L155" s="1">
        <v>1</v>
      </c>
      <c r="M155" s="1">
        <v>4</v>
      </c>
      <c r="N155" s="1">
        <v>5</v>
      </c>
      <c r="O155" s="1">
        <v>5</v>
      </c>
      <c r="P155" s="1">
        <v>5</v>
      </c>
      <c r="Q155" s="1">
        <v>4</v>
      </c>
      <c r="R155" s="1">
        <v>4</v>
      </c>
      <c r="S155" s="1" t="s">
        <v>127</v>
      </c>
      <c r="T155" s="1" t="s">
        <v>221</v>
      </c>
      <c r="U155" s="1">
        <v>5</v>
      </c>
      <c r="V155" s="1">
        <v>5</v>
      </c>
      <c r="W155" s="1">
        <v>5</v>
      </c>
      <c r="X155" s="1">
        <v>5</v>
      </c>
      <c r="Y155" s="1">
        <v>5</v>
      </c>
      <c r="Z155" s="1">
        <v>5</v>
      </c>
      <c r="AA155" s="1">
        <v>5</v>
      </c>
      <c r="AB155" s="1">
        <v>5</v>
      </c>
      <c r="AC155" s="1">
        <v>5</v>
      </c>
      <c r="AD155" s="1">
        <v>5</v>
      </c>
      <c r="AE155" s="1">
        <v>5</v>
      </c>
      <c r="AF155" s="1">
        <v>5</v>
      </c>
      <c r="AG155" s="1" t="s">
        <v>371</v>
      </c>
      <c r="AH155" s="1" t="s">
        <v>102</v>
      </c>
      <c r="AI155" s="1" t="s">
        <v>72</v>
      </c>
      <c r="AM155" s="1" t="s">
        <v>72</v>
      </c>
      <c r="AQ155" s="1" t="s">
        <v>76</v>
      </c>
      <c r="AR155" s="1" t="s">
        <v>92</v>
      </c>
      <c r="AS155" s="1" t="s">
        <v>77</v>
      </c>
      <c r="AT155" s="1" t="s">
        <v>205</v>
      </c>
      <c r="AU155" s="1" t="s">
        <v>199</v>
      </c>
      <c r="AV155" s="1" t="s">
        <v>76</v>
      </c>
      <c r="AW155" s="1" t="s">
        <v>110</v>
      </c>
      <c r="AX155" s="1" t="s">
        <v>80</v>
      </c>
      <c r="AY155" s="1" t="s">
        <v>141</v>
      </c>
      <c r="AZ155" s="1" t="s">
        <v>82</v>
      </c>
      <c r="BA155" s="1" t="s">
        <v>435</v>
      </c>
      <c r="BB155" s="1" t="s">
        <v>309</v>
      </c>
      <c r="BC155" s="1" t="s">
        <v>85</v>
      </c>
      <c r="BD155" s="1" t="s">
        <v>117</v>
      </c>
      <c r="BE155" s="1" t="s">
        <v>87</v>
      </c>
      <c r="BF155" s="1" t="s">
        <v>71</v>
      </c>
      <c r="BG155" s="1" t="s">
        <v>102</v>
      </c>
      <c r="BH155" s="1" t="s">
        <v>71</v>
      </c>
      <c r="BI155" s="1" t="s">
        <v>90</v>
      </c>
    </row>
    <row r="156" spans="1:62" x14ac:dyDescent="0.2">
      <c r="A156" s="2">
        <v>45387.803276354171</v>
      </c>
      <c r="B156" s="1" t="s">
        <v>118</v>
      </c>
      <c r="C156" s="1" t="s">
        <v>63</v>
      </c>
      <c r="D156" s="1" t="s">
        <v>123</v>
      </c>
      <c r="E156" s="1" t="s">
        <v>72</v>
      </c>
      <c r="F156" s="1" t="s">
        <v>121</v>
      </c>
    </row>
    <row r="157" spans="1:62" x14ac:dyDescent="0.2">
      <c r="A157" s="2">
        <v>45387.805669363428</v>
      </c>
      <c r="B157" s="1" t="s">
        <v>118</v>
      </c>
      <c r="C157" s="1" t="s">
        <v>63</v>
      </c>
      <c r="D157" s="1" t="s">
        <v>88</v>
      </c>
      <c r="E157" s="1" t="s">
        <v>65</v>
      </c>
      <c r="G157" s="1" t="s">
        <v>339</v>
      </c>
      <c r="H157" s="1" t="s">
        <v>67</v>
      </c>
      <c r="I157" s="1">
        <v>3</v>
      </c>
      <c r="J157" s="1">
        <v>5</v>
      </c>
      <c r="K157" s="1">
        <v>5</v>
      </c>
      <c r="L157" s="1">
        <v>2</v>
      </c>
      <c r="M157" s="1">
        <v>4</v>
      </c>
      <c r="N157" s="1">
        <v>3</v>
      </c>
      <c r="O157" s="1">
        <v>5</v>
      </c>
      <c r="P157" s="1">
        <v>5</v>
      </c>
      <c r="Q157" s="1">
        <v>3</v>
      </c>
      <c r="R157" s="1">
        <v>4</v>
      </c>
      <c r="S157" s="1" t="s">
        <v>127</v>
      </c>
      <c r="T157" s="1" t="s">
        <v>284</v>
      </c>
      <c r="U157" s="1">
        <v>5</v>
      </c>
      <c r="V157" s="1">
        <v>5</v>
      </c>
      <c r="W157" s="1">
        <v>5</v>
      </c>
      <c r="X157" s="1">
        <v>5</v>
      </c>
      <c r="Y157" s="1">
        <v>5</v>
      </c>
      <c r="Z157" s="1">
        <v>5</v>
      </c>
      <c r="AA157" s="1">
        <v>5</v>
      </c>
      <c r="AB157" s="1">
        <v>5</v>
      </c>
      <c r="AC157" s="1">
        <v>5</v>
      </c>
      <c r="AD157" s="1">
        <v>5</v>
      </c>
      <c r="AE157" s="1">
        <v>5</v>
      </c>
      <c r="AF157" s="1">
        <v>5</v>
      </c>
      <c r="AG157" s="1" t="s">
        <v>364</v>
      </c>
      <c r="AH157" s="1" t="s">
        <v>102</v>
      </c>
      <c r="AI157" s="1" t="s">
        <v>72</v>
      </c>
      <c r="AM157" s="1" t="s">
        <v>72</v>
      </c>
      <c r="AQ157" s="1" t="s">
        <v>76</v>
      </c>
      <c r="AR157" s="1" t="s">
        <v>92</v>
      </c>
      <c r="AS157" s="1" t="s">
        <v>93</v>
      </c>
      <c r="AT157" s="1" t="s">
        <v>75</v>
      </c>
      <c r="AU157" s="1" t="s">
        <v>199</v>
      </c>
      <c r="AV157" s="1" t="s">
        <v>76</v>
      </c>
      <c r="AW157" s="1" t="s">
        <v>96</v>
      </c>
      <c r="AX157" s="1" t="s">
        <v>131</v>
      </c>
      <c r="AY157" s="1" t="s">
        <v>112</v>
      </c>
      <c r="AZ157" s="1" t="s">
        <v>142</v>
      </c>
      <c r="BA157" s="1" t="s">
        <v>438</v>
      </c>
      <c r="BB157" s="1" t="s">
        <v>309</v>
      </c>
      <c r="BC157" s="1" t="s">
        <v>85</v>
      </c>
      <c r="BD157" s="1" t="s">
        <v>117</v>
      </c>
      <c r="BE157" s="1" t="s">
        <v>87</v>
      </c>
      <c r="BF157" s="1" t="s">
        <v>71</v>
      </c>
      <c r="BG157" s="1" t="s">
        <v>71</v>
      </c>
      <c r="BH157" s="1" t="s">
        <v>102</v>
      </c>
      <c r="BI157" s="1" t="s">
        <v>71</v>
      </c>
      <c r="BJ157" s="1" t="s">
        <v>439</v>
      </c>
    </row>
    <row r="158" spans="1:62" x14ac:dyDescent="0.2">
      <c r="A158" s="2">
        <v>45387.808945509256</v>
      </c>
      <c r="B158" s="1" t="s">
        <v>122</v>
      </c>
      <c r="C158" s="1" t="s">
        <v>63</v>
      </c>
      <c r="D158" s="1" t="s">
        <v>126</v>
      </c>
      <c r="E158" s="1" t="s">
        <v>65</v>
      </c>
      <c r="G158" s="1" t="s">
        <v>339</v>
      </c>
      <c r="H158" s="1" t="s">
        <v>67</v>
      </c>
      <c r="I158" s="1">
        <v>3</v>
      </c>
      <c r="J158" s="1">
        <v>5</v>
      </c>
      <c r="K158" s="1">
        <v>4</v>
      </c>
      <c r="L158" s="1">
        <v>2</v>
      </c>
      <c r="M158" s="1">
        <v>4</v>
      </c>
      <c r="N158" s="1">
        <v>3</v>
      </c>
      <c r="O158" s="1">
        <v>5</v>
      </c>
      <c r="P158" s="1">
        <v>3</v>
      </c>
      <c r="Q158" s="1">
        <v>4</v>
      </c>
      <c r="R158" s="1">
        <v>3</v>
      </c>
      <c r="S158" s="1" t="s">
        <v>127</v>
      </c>
      <c r="T158" s="1" t="s">
        <v>284</v>
      </c>
      <c r="U158" s="1">
        <v>5</v>
      </c>
      <c r="V158" s="1">
        <v>4</v>
      </c>
      <c r="W158" s="1">
        <v>5</v>
      </c>
      <c r="X158" s="1">
        <v>5</v>
      </c>
      <c r="Y158" s="1">
        <v>5</v>
      </c>
      <c r="Z158" s="1">
        <v>5</v>
      </c>
      <c r="AA158" s="1">
        <v>5</v>
      </c>
      <c r="AB158" s="1">
        <v>5</v>
      </c>
      <c r="AC158" s="1">
        <v>5</v>
      </c>
      <c r="AD158" s="1">
        <v>5</v>
      </c>
      <c r="AE158" s="1">
        <v>5</v>
      </c>
      <c r="AF158" s="1">
        <v>5</v>
      </c>
      <c r="AG158" s="1" t="s">
        <v>155</v>
      </c>
      <c r="AH158" s="1" t="s">
        <v>71</v>
      </c>
      <c r="AI158" s="1" t="s">
        <v>72</v>
      </c>
      <c r="AM158" s="1" t="s">
        <v>72</v>
      </c>
      <c r="AQ158" s="1" t="s">
        <v>76</v>
      </c>
      <c r="AR158" s="1" t="s">
        <v>73</v>
      </c>
      <c r="AS158" s="1" t="s">
        <v>93</v>
      </c>
      <c r="AT158" s="1" t="s">
        <v>75</v>
      </c>
      <c r="AU158" s="1" t="s">
        <v>199</v>
      </c>
      <c r="AV158" s="1" t="s">
        <v>76</v>
      </c>
      <c r="AW158" s="1" t="s">
        <v>96</v>
      </c>
      <c r="AX158" s="1" t="s">
        <v>111</v>
      </c>
      <c r="AY158" s="1" t="s">
        <v>112</v>
      </c>
      <c r="AZ158" s="1" t="s">
        <v>113</v>
      </c>
      <c r="BA158" s="1" t="s">
        <v>350</v>
      </c>
      <c r="BB158" s="1" t="s">
        <v>309</v>
      </c>
      <c r="BC158" s="1" t="s">
        <v>134</v>
      </c>
      <c r="BD158" s="1" t="s">
        <v>117</v>
      </c>
      <c r="BE158" s="1" t="s">
        <v>87</v>
      </c>
      <c r="BF158" s="1" t="s">
        <v>71</v>
      </c>
      <c r="BG158" s="1" t="s">
        <v>71</v>
      </c>
      <c r="BH158" s="1" t="s">
        <v>71</v>
      </c>
      <c r="BI158" s="1" t="s">
        <v>71</v>
      </c>
    </row>
    <row r="159" spans="1:62" x14ac:dyDescent="0.2">
      <c r="A159" s="2">
        <v>45387.815191689813</v>
      </c>
      <c r="B159" s="1" t="s">
        <v>118</v>
      </c>
      <c r="C159" s="1" t="s">
        <v>125</v>
      </c>
      <c r="D159" s="1" t="s">
        <v>233</v>
      </c>
      <c r="E159" s="1" t="s">
        <v>65</v>
      </c>
      <c r="G159" s="1" t="s">
        <v>180</v>
      </c>
      <c r="H159" s="1" t="s">
        <v>104</v>
      </c>
      <c r="I159" s="1">
        <v>4</v>
      </c>
      <c r="J159" s="1">
        <v>5</v>
      </c>
      <c r="K159" s="1">
        <v>4</v>
      </c>
      <c r="L159" s="1">
        <v>2</v>
      </c>
      <c r="M159" s="1">
        <v>4</v>
      </c>
      <c r="N159" s="1">
        <v>5</v>
      </c>
      <c r="O159" s="1">
        <v>5</v>
      </c>
      <c r="P159" s="1">
        <v>5</v>
      </c>
      <c r="Q159" s="1">
        <v>4</v>
      </c>
      <c r="R159" s="1">
        <v>4</v>
      </c>
      <c r="S159" s="1" t="s">
        <v>127</v>
      </c>
      <c r="T159" s="1" t="s">
        <v>284</v>
      </c>
      <c r="U159" s="1">
        <v>5</v>
      </c>
      <c r="V159" s="1">
        <v>5</v>
      </c>
      <c r="W159" s="1">
        <v>5</v>
      </c>
      <c r="X159" s="1">
        <v>5</v>
      </c>
      <c r="Y159" s="1">
        <v>5</v>
      </c>
      <c r="Z159" s="1">
        <v>5</v>
      </c>
      <c r="AA159" s="1">
        <v>5</v>
      </c>
      <c r="AB159" s="1">
        <v>5</v>
      </c>
      <c r="AC159" s="1">
        <v>5</v>
      </c>
      <c r="AD159" s="1">
        <v>5</v>
      </c>
      <c r="AE159" s="1">
        <v>5</v>
      </c>
      <c r="AF159" s="1">
        <v>5</v>
      </c>
      <c r="AG159" s="1" t="s">
        <v>155</v>
      </c>
      <c r="AH159" s="1" t="s">
        <v>102</v>
      </c>
      <c r="AI159" s="1" t="s">
        <v>72</v>
      </c>
      <c r="AM159" s="1" t="s">
        <v>72</v>
      </c>
      <c r="AQ159" s="1" t="s">
        <v>76</v>
      </c>
      <c r="AR159" s="1" t="s">
        <v>92</v>
      </c>
      <c r="AS159" s="1" t="s">
        <v>74</v>
      </c>
      <c r="AT159" s="1" t="s">
        <v>205</v>
      </c>
      <c r="AU159" s="1" t="s">
        <v>199</v>
      </c>
      <c r="AV159" s="1" t="s">
        <v>182</v>
      </c>
      <c r="AW159" s="1" t="s">
        <v>110</v>
      </c>
      <c r="AX159" s="1" t="s">
        <v>131</v>
      </c>
      <c r="AY159" s="1" t="s">
        <v>112</v>
      </c>
      <c r="AZ159" s="1" t="s">
        <v>82</v>
      </c>
      <c r="BA159" s="1" t="s">
        <v>143</v>
      </c>
      <c r="BB159" s="1" t="s">
        <v>309</v>
      </c>
      <c r="BC159" s="1" t="s">
        <v>85</v>
      </c>
      <c r="BD159" s="1" t="s">
        <v>117</v>
      </c>
      <c r="BE159" s="1" t="s">
        <v>87</v>
      </c>
      <c r="BF159" s="1" t="s">
        <v>102</v>
      </c>
      <c r="BG159" s="1" t="s">
        <v>102</v>
      </c>
      <c r="BH159" s="1" t="s">
        <v>102</v>
      </c>
      <c r="BI159" s="1" t="s">
        <v>102</v>
      </c>
    </row>
    <row r="160" spans="1:62" x14ac:dyDescent="0.2">
      <c r="A160" s="2">
        <v>45387.825244386579</v>
      </c>
      <c r="B160" s="1" t="s">
        <v>118</v>
      </c>
      <c r="C160" s="1" t="s">
        <v>63</v>
      </c>
      <c r="D160" s="1" t="s">
        <v>88</v>
      </c>
      <c r="E160" s="1" t="s">
        <v>65</v>
      </c>
      <c r="G160" s="1" t="s">
        <v>339</v>
      </c>
      <c r="H160" s="1" t="s">
        <v>67</v>
      </c>
      <c r="I160" s="1">
        <v>3</v>
      </c>
      <c r="J160" s="1">
        <v>5</v>
      </c>
      <c r="K160" s="1">
        <v>4</v>
      </c>
      <c r="L160" s="1">
        <v>2</v>
      </c>
      <c r="M160" s="1">
        <v>4</v>
      </c>
      <c r="N160" s="1">
        <v>4</v>
      </c>
      <c r="O160" s="1">
        <v>5</v>
      </c>
      <c r="P160" s="1">
        <v>5</v>
      </c>
      <c r="Q160" s="1">
        <v>4</v>
      </c>
      <c r="R160" s="1">
        <v>4</v>
      </c>
      <c r="S160" s="1" t="s">
        <v>127</v>
      </c>
      <c r="T160" s="1" t="s">
        <v>284</v>
      </c>
      <c r="U160" s="1">
        <v>5</v>
      </c>
      <c r="V160" s="1">
        <v>5</v>
      </c>
      <c r="W160" s="1">
        <v>5</v>
      </c>
      <c r="X160" s="1">
        <v>5</v>
      </c>
      <c r="Y160" s="1">
        <v>5</v>
      </c>
      <c r="Z160" s="1">
        <v>5</v>
      </c>
      <c r="AA160" s="1">
        <v>5</v>
      </c>
      <c r="AB160" s="1">
        <v>5</v>
      </c>
      <c r="AC160" s="1">
        <v>5</v>
      </c>
      <c r="AD160" s="1">
        <v>5</v>
      </c>
      <c r="AE160" s="1">
        <v>5</v>
      </c>
      <c r="AF160" s="1">
        <v>5</v>
      </c>
      <c r="AG160" s="1" t="s">
        <v>155</v>
      </c>
      <c r="AH160" s="1" t="s">
        <v>102</v>
      </c>
      <c r="AI160" s="1" t="s">
        <v>72</v>
      </c>
      <c r="AM160" s="1" t="s">
        <v>72</v>
      </c>
      <c r="AQ160" s="1" t="s">
        <v>76</v>
      </c>
      <c r="AR160" s="1" t="s">
        <v>73</v>
      </c>
      <c r="AS160" s="1" t="s">
        <v>93</v>
      </c>
      <c r="AT160" s="1" t="s">
        <v>75</v>
      </c>
      <c r="AU160" s="1" t="s">
        <v>199</v>
      </c>
      <c r="AV160" s="1" t="s">
        <v>76</v>
      </c>
      <c r="AW160" s="1" t="s">
        <v>110</v>
      </c>
      <c r="AX160" s="1" t="s">
        <v>131</v>
      </c>
      <c r="AY160" s="1" t="s">
        <v>141</v>
      </c>
      <c r="AZ160" s="1" t="s">
        <v>142</v>
      </c>
      <c r="BA160" s="1" t="s">
        <v>435</v>
      </c>
      <c r="BB160" s="1" t="s">
        <v>309</v>
      </c>
      <c r="BC160" s="1" t="s">
        <v>85</v>
      </c>
      <c r="BD160" s="1" t="s">
        <v>117</v>
      </c>
      <c r="BE160" s="1" t="s">
        <v>87</v>
      </c>
      <c r="BF160" s="1" t="s">
        <v>71</v>
      </c>
      <c r="BG160" s="1" t="s">
        <v>102</v>
      </c>
      <c r="BH160" s="1" t="s">
        <v>71</v>
      </c>
      <c r="BI160" s="1" t="s">
        <v>71</v>
      </c>
      <c r="BJ160" s="1" t="s">
        <v>440</v>
      </c>
    </row>
    <row r="161" spans="1:6" x14ac:dyDescent="0.2">
      <c r="A161" s="2">
        <v>45387.82562116898</v>
      </c>
      <c r="B161" s="1" t="s">
        <v>122</v>
      </c>
      <c r="C161" s="1" t="s">
        <v>119</v>
      </c>
      <c r="D161" s="1" t="s">
        <v>123</v>
      </c>
      <c r="E161" s="1" t="s">
        <v>72</v>
      </c>
      <c r="F161" s="1" t="s">
        <v>121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48384-8D0C-419C-80C0-29630264A9CC}">
  <sheetPr>
    <tabColor rgb="FF75DBFF"/>
  </sheetPr>
  <dimension ref="B2:G420"/>
  <sheetViews>
    <sheetView topLeftCell="A61" workbookViewId="0">
      <selection activeCell="C69" sqref="C69"/>
    </sheetView>
  </sheetViews>
  <sheetFormatPr baseColWidth="10" defaultRowHeight="12.75" x14ac:dyDescent="0.2"/>
  <cols>
    <col min="2" max="2" width="33.42578125" bestFit="1" customWidth="1"/>
    <col min="3" max="3" width="43.140625" bestFit="1" customWidth="1"/>
  </cols>
  <sheetData>
    <row r="2" spans="2:3" ht="15.75" x14ac:dyDescent="0.25">
      <c r="B2" s="84" t="s">
        <v>447</v>
      </c>
      <c r="C2" s="84"/>
    </row>
    <row r="5" spans="2:3" x14ac:dyDescent="0.2">
      <c r="B5" s="83" t="s">
        <v>448</v>
      </c>
      <c r="C5" s="83"/>
    </row>
    <row r="7" spans="2:3" x14ac:dyDescent="0.2">
      <c r="B7" s="3" t="s">
        <v>443</v>
      </c>
      <c r="C7" s="4" t="s">
        <v>444</v>
      </c>
    </row>
    <row r="8" spans="2:3" x14ac:dyDescent="0.2">
      <c r="B8" s="5" t="s">
        <v>154</v>
      </c>
      <c r="C8" s="4">
        <v>23</v>
      </c>
    </row>
    <row r="9" spans="2:3" x14ac:dyDescent="0.2">
      <c r="B9" s="5" t="s">
        <v>62</v>
      </c>
      <c r="C9" s="4">
        <v>38</v>
      </c>
    </row>
    <row r="10" spans="2:3" x14ac:dyDescent="0.2">
      <c r="B10" s="5" t="s">
        <v>118</v>
      </c>
      <c r="C10" s="4">
        <v>42</v>
      </c>
    </row>
    <row r="11" spans="2:3" x14ac:dyDescent="0.2">
      <c r="B11" s="5" t="s">
        <v>122</v>
      </c>
      <c r="C11" s="4">
        <v>34</v>
      </c>
    </row>
    <row r="12" spans="2:3" x14ac:dyDescent="0.2">
      <c r="B12" s="5" t="s">
        <v>220</v>
      </c>
      <c r="C12" s="4">
        <v>20</v>
      </c>
    </row>
    <row r="13" spans="2:3" x14ac:dyDescent="0.2">
      <c r="B13" s="5" t="s">
        <v>124</v>
      </c>
      <c r="C13" s="4">
        <v>3</v>
      </c>
    </row>
    <row r="14" spans="2:3" x14ac:dyDescent="0.2">
      <c r="B14" s="5" t="s">
        <v>441</v>
      </c>
      <c r="C14" s="4"/>
    </row>
    <row r="15" spans="2:3" x14ac:dyDescent="0.2">
      <c r="B15" s="5" t="s">
        <v>442</v>
      </c>
      <c r="C15" s="4">
        <v>160</v>
      </c>
    </row>
    <row r="18" spans="2:5" x14ac:dyDescent="0.2">
      <c r="B18" s="83" t="s">
        <v>449</v>
      </c>
      <c r="C18" s="83"/>
    </row>
    <row r="20" spans="2:5" ht="25.5" x14ac:dyDescent="0.2">
      <c r="B20" s="3" t="s">
        <v>443</v>
      </c>
      <c r="C20" s="6" t="s">
        <v>446</v>
      </c>
    </row>
    <row r="21" spans="2:5" x14ac:dyDescent="0.2">
      <c r="B21" s="5" t="s">
        <v>63</v>
      </c>
      <c r="C21" s="4">
        <v>101</v>
      </c>
    </row>
    <row r="22" spans="2:5" x14ac:dyDescent="0.2">
      <c r="B22" s="5" t="s">
        <v>119</v>
      </c>
      <c r="C22" s="4">
        <v>24</v>
      </c>
    </row>
    <row r="23" spans="2:5" x14ac:dyDescent="0.2">
      <c r="B23" s="5" t="s">
        <v>168</v>
      </c>
      <c r="C23" s="4">
        <v>11</v>
      </c>
    </row>
    <row r="24" spans="2:5" x14ac:dyDescent="0.2">
      <c r="B24" s="5" t="s">
        <v>125</v>
      </c>
      <c r="C24" s="4">
        <v>24</v>
      </c>
    </row>
    <row r="25" spans="2:5" x14ac:dyDescent="0.2">
      <c r="B25" s="5" t="s">
        <v>441</v>
      </c>
      <c r="C25" s="4"/>
    </row>
    <row r="26" spans="2:5" x14ac:dyDescent="0.2">
      <c r="B26" s="5" t="s">
        <v>442</v>
      </c>
      <c r="C26" s="4">
        <v>160</v>
      </c>
    </row>
    <row r="29" spans="2:5" x14ac:dyDescent="0.2">
      <c r="B29" s="83" t="s">
        <v>451</v>
      </c>
      <c r="C29" s="83"/>
      <c r="D29" s="83"/>
      <c r="E29" s="83"/>
    </row>
    <row r="31" spans="2:5" ht="25.5" x14ac:dyDescent="0.2">
      <c r="B31" s="3" t="s">
        <v>443</v>
      </c>
      <c r="C31" s="6" t="s">
        <v>450</v>
      </c>
    </row>
    <row r="32" spans="2:5" x14ac:dyDescent="0.2">
      <c r="B32" s="5" t="s">
        <v>120</v>
      </c>
      <c r="C32" s="4">
        <v>1</v>
      </c>
    </row>
    <row r="33" spans="2:3" x14ac:dyDescent="0.2">
      <c r="B33" s="5" t="s">
        <v>243</v>
      </c>
      <c r="C33" s="4">
        <v>1</v>
      </c>
    </row>
    <row r="34" spans="2:3" x14ac:dyDescent="0.2">
      <c r="B34" s="5" t="s">
        <v>146</v>
      </c>
      <c r="C34" s="4">
        <v>20</v>
      </c>
    </row>
    <row r="35" spans="2:3" x14ac:dyDescent="0.2">
      <c r="B35" s="5" t="s">
        <v>312</v>
      </c>
      <c r="C35" s="4">
        <v>1</v>
      </c>
    </row>
    <row r="36" spans="2:3" x14ac:dyDescent="0.2">
      <c r="B36" s="5" t="s">
        <v>349</v>
      </c>
      <c r="C36" s="4">
        <v>1</v>
      </c>
    </row>
    <row r="37" spans="2:3" x14ac:dyDescent="0.2">
      <c r="B37" s="5" t="s">
        <v>332</v>
      </c>
      <c r="C37" s="4">
        <v>2</v>
      </c>
    </row>
    <row r="38" spans="2:3" x14ac:dyDescent="0.2">
      <c r="B38" s="5" t="s">
        <v>301</v>
      </c>
      <c r="C38" s="4">
        <v>1</v>
      </c>
    </row>
    <row r="39" spans="2:3" x14ac:dyDescent="0.2">
      <c r="B39" s="5" t="s">
        <v>137</v>
      </c>
      <c r="C39" s="4">
        <v>2</v>
      </c>
    </row>
    <row r="40" spans="2:3" x14ac:dyDescent="0.2">
      <c r="B40" s="5" t="s">
        <v>209</v>
      </c>
      <c r="C40" s="4">
        <v>1</v>
      </c>
    </row>
    <row r="41" spans="2:3" x14ac:dyDescent="0.2">
      <c r="B41" s="5" t="s">
        <v>179</v>
      </c>
      <c r="C41" s="4">
        <v>5</v>
      </c>
    </row>
    <row r="42" spans="2:3" x14ac:dyDescent="0.2">
      <c r="B42" s="5" t="s">
        <v>249</v>
      </c>
      <c r="C42" s="4">
        <v>1</v>
      </c>
    </row>
    <row r="43" spans="2:3" x14ac:dyDescent="0.2">
      <c r="B43" s="5" t="s">
        <v>251</v>
      </c>
      <c r="C43" s="4">
        <v>1</v>
      </c>
    </row>
    <row r="44" spans="2:3" x14ac:dyDescent="0.2">
      <c r="B44" s="5" t="s">
        <v>363</v>
      </c>
      <c r="C44" s="4">
        <v>1</v>
      </c>
    </row>
    <row r="45" spans="2:3" x14ac:dyDescent="0.2">
      <c r="B45" s="5" t="s">
        <v>257</v>
      </c>
      <c r="C45" s="4">
        <v>11</v>
      </c>
    </row>
    <row r="46" spans="2:3" x14ac:dyDescent="0.2">
      <c r="B46" s="5" t="s">
        <v>238</v>
      </c>
      <c r="C46" s="4">
        <v>7</v>
      </c>
    </row>
    <row r="47" spans="2:3" x14ac:dyDescent="0.2">
      <c r="B47" s="5" t="s">
        <v>331</v>
      </c>
      <c r="C47" s="4">
        <v>1</v>
      </c>
    </row>
    <row r="48" spans="2:3" x14ac:dyDescent="0.2">
      <c r="B48" s="5" t="s">
        <v>335</v>
      </c>
      <c r="C48" s="4">
        <v>1</v>
      </c>
    </row>
    <row r="49" spans="2:3" x14ac:dyDescent="0.2">
      <c r="B49" s="5" t="s">
        <v>244</v>
      </c>
      <c r="C49" s="4">
        <v>1</v>
      </c>
    </row>
    <row r="50" spans="2:3" x14ac:dyDescent="0.2">
      <c r="B50" s="5" t="s">
        <v>64</v>
      </c>
      <c r="C50" s="4">
        <v>9</v>
      </c>
    </row>
    <row r="51" spans="2:3" x14ac:dyDescent="0.2">
      <c r="B51" s="5" t="s">
        <v>208</v>
      </c>
      <c r="C51" s="4">
        <v>1</v>
      </c>
    </row>
    <row r="52" spans="2:3" x14ac:dyDescent="0.2">
      <c r="B52" s="5" t="s">
        <v>126</v>
      </c>
      <c r="C52" s="4">
        <v>8</v>
      </c>
    </row>
    <row r="53" spans="2:3" x14ac:dyDescent="0.2">
      <c r="B53" s="5" t="s">
        <v>233</v>
      </c>
      <c r="C53" s="4">
        <v>17</v>
      </c>
    </row>
    <row r="54" spans="2:3" x14ac:dyDescent="0.2">
      <c r="B54" s="5" t="s">
        <v>280</v>
      </c>
      <c r="C54" s="4">
        <v>1</v>
      </c>
    </row>
    <row r="55" spans="2:3" x14ac:dyDescent="0.2">
      <c r="B55" s="5" t="s">
        <v>315</v>
      </c>
      <c r="C55" s="4">
        <v>1</v>
      </c>
    </row>
    <row r="56" spans="2:3" x14ac:dyDescent="0.2">
      <c r="B56" s="5" t="s">
        <v>241</v>
      </c>
      <c r="C56" s="4">
        <v>14</v>
      </c>
    </row>
    <row r="57" spans="2:3" x14ac:dyDescent="0.2">
      <c r="B57" s="5" t="s">
        <v>88</v>
      </c>
      <c r="C57" s="4">
        <v>42</v>
      </c>
    </row>
    <row r="58" spans="2:3" x14ac:dyDescent="0.2">
      <c r="B58" s="5" t="s">
        <v>123</v>
      </c>
      <c r="C58" s="4">
        <v>5</v>
      </c>
    </row>
    <row r="59" spans="2:3" x14ac:dyDescent="0.2">
      <c r="B59" s="5" t="s">
        <v>172</v>
      </c>
      <c r="C59" s="4">
        <v>2</v>
      </c>
    </row>
    <row r="60" spans="2:3" x14ac:dyDescent="0.2">
      <c r="B60" s="5" t="s">
        <v>250</v>
      </c>
      <c r="C60" s="4">
        <v>1</v>
      </c>
    </row>
    <row r="61" spans="2:3" x14ac:dyDescent="0.2">
      <c r="B61" s="5" t="s">
        <v>441</v>
      </c>
      <c r="C61" s="4"/>
    </row>
    <row r="62" spans="2:3" x14ac:dyDescent="0.2">
      <c r="B62" s="5" t="s">
        <v>442</v>
      </c>
      <c r="C62" s="4">
        <v>160</v>
      </c>
    </row>
    <row r="65" spans="2:6" x14ac:dyDescent="0.2">
      <c r="B65" s="83" t="s">
        <v>455</v>
      </c>
      <c r="C65" s="83"/>
      <c r="D65" s="83"/>
      <c r="E65" s="83"/>
      <c r="F65" s="83"/>
    </row>
    <row r="67" spans="2:6" ht="25.5" x14ac:dyDescent="0.2">
      <c r="B67" s="3" t="s">
        <v>443</v>
      </c>
      <c r="C67" s="6" t="s">
        <v>452</v>
      </c>
    </row>
    <row r="68" spans="2:6" x14ac:dyDescent="0.2">
      <c r="B68" s="5" t="s">
        <v>72</v>
      </c>
      <c r="C68" s="4">
        <v>39</v>
      </c>
    </row>
    <row r="69" spans="2:6" x14ac:dyDescent="0.2">
      <c r="B69" s="5" t="s">
        <v>65</v>
      </c>
      <c r="C69" s="4">
        <v>121</v>
      </c>
    </row>
    <row r="70" spans="2:6" x14ac:dyDescent="0.2">
      <c r="B70" s="5" t="s">
        <v>441</v>
      </c>
      <c r="C70" s="4"/>
    </row>
    <row r="71" spans="2:6" x14ac:dyDescent="0.2">
      <c r="B71" s="5" t="s">
        <v>442</v>
      </c>
      <c r="C71" s="4">
        <v>160</v>
      </c>
    </row>
    <row r="74" spans="2:6" x14ac:dyDescent="0.2">
      <c r="B74" s="83" t="s">
        <v>453</v>
      </c>
      <c r="C74" s="83"/>
      <c r="D74" s="83"/>
      <c r="E74" s="83"/>
    </row>
    <row r="76" spans="2:6" ht="51" x14ac:dyDescent="0.2">
      <c r="B76" s="8" t="s">
        <v>443</v>
      </c>
      <c r="C76" s="6" t="s">
        <v>454</v>
      </c>
    </row>
    <row r="77" spans="2:6" x14ac:dyDescent="0.2">
      <c r="B77" s="5" t="s">
        <v>173</v>
      </c>
      <c r="C77" s="4">
        <v>8</v>
      </c>
    </row>
    <row r="78" spans="2:6" x14ac:dyDescent="0.2">
      <c r="B78" s="5" t="s">
        <v>242</v>
      </c>
      <c r="C78" s="4">
        <v>1</v>
      </c>
    </row>
    <row r="79" spans="2:6" x14ac:dyDescent="0.2">
      <c r="B79" s="5" t="s">
        <v>121</v>
      </c>
      <c r="C79" s="4">
        <v>30</v>
      </c>
    </row>
    <row r="80" spans="2:6" x14ac:dyDescent="0.2">
      <c r="B80" s="5" t="s">
        <v>441</v>
      </c>
      <c r="C80" s="4"/>
    </row>
    <row r="81" spans="2:3" x14ac:dyDescent="0.2">
      <c r="B81" s="5" t="s">
        <v>442</v>
      </c>
      <c r="C81" s="4">
        <v>39</v>
      </c>
    </row>
    <row r="84" spans="2:3" x14ac:dyDescent="0.2">
      <c r="B84" s="85" t="s">
        <v>456</v>
      </c>
      <c r="C84" s="85"/>
    </row>
    <row r="87" spans="2:3" x14ac:dyDescent="0.2">
      <c r="B87" s="83" t="s">
        <v>506</v>
      </c>
      <c r="C87" s="83"/>
    </row>
    <row r="89" spans="2:3" ht="38.25" x14ac:dyDescent="0.2">
      <c r="B89" s="3" t="s">
        <v>443</v>
      </c>
      <c r="C89" s="6" t="s">
        <v>457</v>
      </c>
    </row>
    <row r="90" spans="2:3" x14ac:dyDescent="0.2">
      <c r="B90" s="5" t="s">
        <v>104</v>
      </c>
      <c r="C90" s="4">
        <v>55</v>
      </c>
    </row>
    <row r="91" spans="2:3" x14ac:dyDescent="0.2">
      <c r="B91" s="5" t="s">
        <v>188</v>
      </c>
      <c r="C91" s="4">
        <v>10</v>
      </c>
    </row>
    <row r="92" spans="2:3" x14ac:dyDescent="0.2">
      <c r="B92" s="5" t="s">
        <v>67</v>
      </c>
      <c r="C92" s="4">
        <v>49</v>
      </c>
    </row>
    <row r="93" spans="2:3" x14ac:dyDescent="0.2">
      <c r="B93" s="5" t="s">
        <v>174</v>
      </c>
      <c r="C93" s="4">
        <v>7</v>
      </c>
    </row>
    <row r="94" spans="2:3" x14ac:dyDescent="0.2">
      <c r="B94" s="5" t="s">
        <v>441</v>
      </c>
      <c r="C94" s="4"/>
    </row>
    <row r="95" spans="2:3" x14ac:dyDescent="0.2">
      <c r="B95" s="5" t="s">
        <v>442</v>
      </c>
      <c r="C95" s="4">
        <v>121</v>
      </c>
    </row>
    <row r="98" spans="2:7" x14ac:dyDescent="0.2">
      <c r="B98" s="83" t="s">
        <v>507</v>
      </c>
      <c r="C98" s="83"/>
      <c r="D98" s="83"/>
      <c r="E98" s="83"/>
    </row>
    <row r="100" spans="2:7" ht="51" x14ac:dyDescent="0.2">
      <c r="B100" s="3" t="s">
        <v>443</v>
      </c>
      <c r="C100" s="7" t="s">
        <v>458</v>
      </c>
    </row>
    <row r="101" spans="2:7" x14ac:dyDescent="0.2">
      <c r="B101" s="5" t="s">
        <v>212</v>
      </c>
      <c r="C101" s="4">
        <v>7</v>
      </c>
    </row>
    <row r="102" spans="2:7" x14ac:dyDescent="0.2">
      <c r="B102" s="5" t="s">
        <v>127</v>
      </c>
      <c r="C102" s="4">
        <v>73</v>
      </c>
    </row>
    <row r="103" spans="2:7" x14ac:dyDescent="0.2">
      <c r="B103" s="5" t="s">
        <v>160</v>
      </c>
      <c r="C103" s="4">
        <v>13</v>
      </c>
    </row>
    <row r="104" spans="2:7" x14ac:dyDescent="0.2">
      <c r="B104" s="5" t="s">
        <v>68</v>
      </c>
      <c r="C104" s="4">
        <v>28</v>
      </c>
    </row>
    <row r="105" spans="2:7" x14ac:dyDescent="0.2">
      <c r="B105" s="5" t="s">
        <v>441</v>
      </c>
      <c r="C105" s="4"/>
    </row>
    <row r="106" spans="2:7" x14ac:dyDescent="0.2">
      <c r="B106" s="5" t="s">
        <v>442</v>
      </c>
      <c r="C106" s="4">
        <v>121</v>
      </c>
    </row>
    <row r="109" spans="2:7" x14ac:dyDescent="0.2">
      <c r="B109" s="83" t="s">
        <v>508</v>
      </c>
      <c r="C109" s="83"/>
      <c r="D109" s="83"/>
      <c r="E109" s="83"/>
      <c r="F109" s="83"/>
      <c r="G109" s="83"/>
    </row>
    <row r="111" spans="2:7" ht="51" x14ac:dyDescent="0.2">
      <c r="B111" s="3" t="s">
        <v>443</v>
      </c>
      <c r="C111" s="6" t="s">
        <v>459</v>
      </c>
    </row>
    <row r="112" spans="2:7" x14ac:dyDescent="0.2">
      <c r="B112" s="5" t="s">
        <v>284</v>
      </c>
      <c r="C112" s="4">
        <v>23</v>
      </c>
    </row>
    <row r="113" spans="2:3" x14ac:dyDescent="0.2">
      <c r="B113" s="5" t="s">
        <v>221</v>
      </c>
      <c r="C113" s="4">
        <v>6</v>
      </c>
    </row>
    <row r="114" spans="2:3" x14ac:dyDescent="0.2">
      <c r="B114" s="5" t="s">
        <v>138</v>
      </c>
      <c r="C114" s="4">
        <v>10</v>
      </c>
    </row>
    <row r="115" spans="2:3" x14ac:dyDescent="0.2">
      <c r="B115" s="5" t="s">
        <v>90</v>
      </c>
      <c r="C115" s="4">
        <v>44</v>
      </c>
    </row>
    <row r="116" spans="2:3" x14ac:dyDescent="0.2">
      <c r="B116" s="5" t="s">
        <v>69</v>
      </c>
      <c r="C116" s="4">
        <v>38</v>
      </c>
    </row>
    <row r="117" spans="2:3" x14ac:dyDescent="0.2">
      <c r="B117" s="5" t="s">
        <v>441</v>
      </c>
      <c r="C117" s="4"/>
    </row>
    <row r="118" spans="2:3" x14ac:dyDescent="0.2">
      <c r="B118" s="5" t="s">
        <v>442</v>
      </c>
      <c r="C118" s="4">
        <v>121</v>
      </c>
    </row>
    <row r="121" spans="2:3" x14ac:dyDescent="0.2">
      <c r="B121" s="83" t="s">
        <v>510</v>
      </c>
      <c r="C121" s="83"/>
    </row>
    <row r="123" spans="2:3" ht="63.75" x14ac:dyDescent="0.2">
      <c r="B123" s="3" t="s">
        <v>443</v>
      </c>
      <c r="C123" s="6" t="s">
        <v>465</v>
      </c>
    </row>
    <row r="124" spans="2:3" x14ac:dyDescent="0.2">
      <c r="B124" s="5" t="s">
        <v>71</v>
      </c>
      <c r="C124" s="4">
        <v>38</v>
      </c>
    </row>
    <row r="125" spans="2:3" x14ac:dyDescent="0.2">
      <c r="B125" s="5" t="s">
        <v>102</v>
      </c>
      <c r="C125" s="4">
        <v>80</v>
      </c>
    </row>
    <row r="126" spans="2:3" x14ac:dyDescent="0.2">
      <c r="B126" s="5" t="s">
        <v>90</v>
      </c>
      <c r="C126" s="4">
        <v>3</v>
      </c>
    </row>
    <row r="127" spans="2:3" x14ac:dyDescent="0.2">
      <c r="B127" s="5" t="s">
        <v>441</v>
      </c>
      <c r="C127" s="4"/>
    </row>
    <row r="128" spans="2:3" x14ac:dyDescent="0.2">
      <c r="B128" s="5" t="s">
        <v>442</v>
      </c>
      <c r="C128" s="4">
        <v>121</v>
      </c>
    </row>
    <row r="131" spans="2:5" x14ac:dyDescent="0.2">
      <c r="B131" s="85" t="s">
        <v>466</v>
      </c>
      <c r="C131" s="85"/>
    </row>
    <row r="134" spans="2:5" x14ac:dyDescent="0.2">
      <c r="B134" s="83" t="s">
        <v>511</v>
      </c>
      <c r="C134" s="83"/>
    </row>
    <row r="136" spans="2:5" ht="25.5" x14ac:dyDescent="0.2">
      <c r="B136" s="3" t="s">
        <v>443</v>
      </c>
      <c r="C136" s="6" t="s">
        <v>467</v>
      </c>
    </row>
    <row r="137" spans="2:5" x14ac:dyDescent="0.2">
      <c r="B137" s="5" t="s">
        <v>72</v>
      </c>
      <c r="C137" s="4">
        <v>78</v>
      </c>
    </row>
    <row r="138" spans="2:5" x14ac:dyDescent="0.2">
      <c r="B138" s="5" t="s">
        <v>65</v>
      </c>
      <c r="C138" s="4">
        <v>42</v>
      </c>
    </row>
    <row r="139" spans="2:5" x14ac:dyDescent="0.2">
      <c r="B139" s="5" t="s">
        <v>441</v>
      </c>
      <c r="C139" s="4"/>
    </row>
    <row r="140" spans="2:5" x14ac:dyDescent="0.2">
      <c r="B140" s="5" t="s">
        <v>442</v>
      </c>
      <c r="C140" s="4">
        <v>120</v>
      </c>
    </row>
    <row r="143" spans="2:5" x14ac:dyDescent="0.2">
      <c r="B143" s="83" t="s">
        <v>512</v>
      </c>
      <c r="C143" s="83"/>
      <c r="D143" s="83"/>
      <c r="E143" s="83"/>
    </row>
    <row r="145" spans="2:6" ht="38.25" x14ac:dyDescent="0.2">
      <c r="B145" s="3" t="s">
        <v>443</v>
      </c>
      <c r="C145" s="6" t="s">
        <v>468</v>
      </c>
    </row>
    <row r="146" spans="2:6" x14ac:dyDescent="0.2">
      <c r="B146" s="5" t="s">
        <v>170</v>
      </c>
      <c r="C146" s="4">
        <v>10</v>
      </c>
    </row>
    <row r="147" spans="2:6" x14ac:dyDescent="0.2">
      <c r="B147" s="5" t="s">
        <v>396</v>
      </c>
      <c r="C147" s="4">
        <v>1</v>
      </c>
    </row>
    <row r="148" spans="2:6" x14ac:dyDescent="0.2">
      <c r="B148" s="5" t="s">
        <v>106</v>
      </c>
      <c r="C148" s="4">
        <v>11</v>
      </c>
    </row>
    <row r="149" spans="2:6" x14ac:dyDescent="0.2">
      <c r="B149" s="5" t="s">
        <v>190</v>
      </c>
      <c r="C149" s="4">
        <v>11</v>
      </c>
    </row>
    <row r="150" spans="2:6" x14ac:dyDescent="0.2">
      <c r="B150" s="5" t="s">
        <v>198</v>
      </c>
      <c r="C150" s="4">
        <v>2</v>
      </c>
    </row>
    <row r="151" spans="2:6" x14ac:dyDescent="0.2">
      <c r="B151" s="5" t="s">
        <v>148</v>
      </c>
      <c r="C151" s="4">
        <v>8</v>
      </c>
    </row>
    <row r="152" spans="2:6" x14ac:dyDescent="0.2">
      <c r="B152" s="5" t="s">
        <v>441</v>
      </c>
      <c r="C152" s="4"/>
    </row>
    <row r="153" spans="2:6" x14ac:dyDescent="0.2">
      <c r="B153" s="5" t="s">
        <v>442</v>
      </c>
      <c r="C153" s="4">
        <v>43</v>
      </c>
    </row>
    <row r="155" spans="2:6" x14ac:dyDescent="0.2">
      <c r="B155" s="83" t="s">
        <v>513</v>
      </c>
      <c r="C155" s="83"/>
      <c r="D155" s="83"/>
      <c r="E155" s="83"/>
      <c r="F155" s="83"/>
    </row>
    <row r="157" spans="2:6" ht="25.5" x14ac:dyDescent="0.2">
      <c r="B157" s="3" t="s">
        <v>474</v>
      </c>
      <c r="C157" s="12" t="s">
        <v>469</v>
      </c>
      <c r="D157" s="6" t="s">
        <v>470</v>
      </c>
    </row>
    <row r="158" spans="2:6" x14ac:dyDescent="0.2">
      <c r="B158" s="5" t="s">
        <v>107</v>
      </c>
      <c r="C158" s="4">
        <v>10</v>
      </c>
      <c r="D158" s="13">
        <v>0.23255813953488372</v>
      </c>
    </row>
    <row r="159" spans="2:6" x14ac:dyDescent="0.2">
      <c r="B159" s="5" t="s">
        <v>77</v>
      </c>
      <c r="C159" s="4">
        <v>8</v>
      </c>
      <c r="D159" s="13">
        <v>0.18604651162790697</v>
      </c>
    </row>
    <row r="160" spans="2:6" x14ac:dyDescent="0.2">
      <c r="B160" s="5" t="s">
        <v>303</v>
      </c>
      <c r="C160" s="4">
        <v>1</v>
      </c>
      <c r="D160" s="13">
        <v>2.3255813953488372E-2</v>
      </c>
    </row>
    <row r="161" spans="2:4" x14ac:dyDescent="0.2">
      <c r="B161" s="5" t="s">
        <v>93</v>
      </c>
      <c r="C161" s="4">
        <v>8</v>
      </c>
      <c r="D161" s="13">
        <v>0.18604651162790697</v>
      </c>
    </row>
    <row r="162" spans="2:4" x14ac:dyDescent="0.2">
      <c r="B162" s="5" t="s">
        <v>74</v>
      </c>
      <c r="C162" s="4">
        <v>16</v>
      </c>
      <c r="D162" s="13">
        <v>0.37209302325581395</v>
      </c>
    </row>
    <row r="163" spans="2:4" x14ac:dyDescent="0.2">
      <c r="B163" s="5" t="s">
        <v>441</v>
      </c>
      <c r="C163" s="4"/>
      <c r="D163" s="13">
        <v>0</v>
      </c>
    </row>
    <row r="164" spans="2:4" x14ac:dyDescent="0.2">
      <c r="B164" s="5" t="s">
        <v>442</v>
      </c>
      <c r="C164" s="4">
        <v>43</v>
      </c>
      <c r="D164" s="13">
        <v>1</v>
      </c>
    </row>
    <row r="167" spans="2:4" x14ac:dyDescent="0.2">
      <c r="B167" s="83" t="s">
        <v>514</v>
      </c>
      <c r="C167" s="83"/>
      <c r="D167" s="83"/>
    </row>
    <row r="169" spans="2:4" ht="38.25" x14ac:dyDescent="0.2">
      <c r="B169" s="3" t="s">
        <v>443</v>
      </c>
      <c r="C169" s="7" t="s">
        <v>471</v>
      </c>
    </row>
    <row r="170" spans="2:4" x14ac:dyDescent="0.2">
      <c r="B170" s="5" t="s">
        <v>149</v>
      </c>
      <c r="C170" s="4">
        <v>13</v>
      </c>
    </row>
    <row r="171" spans="2:4" x14ac:dyDescent="0.2">
      <c r="B171" s="5" t="s">
        <v>191</v>
      </c>
      <c r="C171" s="4">
        <v>17</v>
      </c>
    </row>
    <row r="172" spans="2:4" x14ac:dyDescent="0.2">
      <c r="B172" s="5" t="s">
        <v>260</v>
      </c>
      <c r="C172" s="4">
        <v>2</v>
      </c>
    </row>
    <row r="173" spans="2:4" x14ac:dyDescent="0.2">
      <c r="B173" s="5" t="s">
        <v>108</v>
      </c>
      <c r="C173" s="4">
        <v>9</v>
      </c>
    </row>
    <row r="174" spans="2:4" x14ac:dyDescent="0.2">
      <c r="B174" s="5" t="s">
        <v>304</v>
      </c>
      <c r="C174" s="4">
        <v>1</v>
      </c>
    </row>
    <row r="175" spans="2:4" x14ac:dyDescent="0.2">
      <c r="B175" s="5" t="s">
        <v>337</v>
      </c>
      <c r="C175" s="4">
        <v>1</v>
      </c>
    </row>
    <row r="176" spans="2:4" x14ac:dyDescent="0.2">
      <c r="B176" s="5" t="s">
        <v>441</v>
      </c>
      <c r="C176" s="4"/>
    </row>
    <row r="177" spans="2:5" x14ac:dyDescent="0.2">
      <c r="B177" s="5" t="s">
        <v>442</v>
      </c>
      <c r="C177" s="4">
        <v>43</v>
      </c>
    </row>
    <row r="180" spans="2:5" x14ac:dyDescent="0.2">
      <c r="B180" s="83" t="s">
        <v>515</v>
      </c>
      <c r="C180" s="83"/>
    </row>
    <row r="182" spans="2:5" ht="38.25" x14ac:dyDescent="0.2">
      <c r="B182" s="3" t="s">
        <v>443</v>
      </c>
      <c r="C182" s="7" t="s">
        <v>472</v>
      </c>
    </row>
    <row r="183" spans="2:5" x14ac:dyDescent="0.2">
      <c r="B183" s="5" t="s">
        <v>72</v>
      </c>
      <c r="C183" s="4">
        <v>49</v>
      </c>
    </row>
    <row r="184" spans="2:5" x14ac:dyDescent="0.2">
      <c r="B184" s="5" t="s">
        <v>65</v>
      </c>
      <c r="C184" s="4">
        <v>72</v>
      </c>
    </row>
    <row r="185" spans="2:5" x14ac:dyDescent="0.2">
      <c r="B185" s="5" t="s">
        <v>441</v>
      </c>
      <c r="C185" s="4"/>
    </row>
    <row r="186" spans="2:5" x14ac:dyDescent="0.2">
      <c r="B186" s="5" t="s">
        <v>442</v>
      </c>
      <c r="C186" s="4">
        <v>121</v>
      </c>
    </row>
    <row r="189" spans="2:5" x14ac:dyDescent="0.2">
      <c r="B189" s="83" t="s">
        <v>516</v>
      </c>
      <c r="C189" s="83"/>
      <c r="D189" s="83"/>
      <c r="E189" s="83"/>
    </row>
    <row r="191" spans="2:5" ht="38.25" x14ac:dyDescent="0.2">
      <c r="B191" s="3" t="s">
        <v>443</v>
      </c>
      <c r="C191" s="6" t="s">
        <v>473</v>
      </c>
    </row>
    <row r="192" spans="2:5" x14ac:dyDescent="0.2">
      <c r="B192" s="5" t="s">
        <v>92</v>
      </c>
      <c r="C192" s="4">
        <v>12</v>
      </c>
    </row>
    <row r="193" spans="2:7" x14ac:dyDescent="0.2">
      <c r="B193" s="5" t="s">
        <v>73</v>
      </c>
      <c r="C193" s="4">
        <v>40</v>
      </c>
    </row>
    <row r="194" spans="2:7" x14ac:dyDescent="0.2">
      <c r="B194" s="5" t="s">
        <v>150</v>
      </c>
      <c r="C194" s="4">
        <v>5</v>
      </c>
    </row>
    <row r="195" spans="2:7" x14ac:dyDescent="0.2">
      <c r="B195" s="5" t="s">
        <v>156</v>
      </c>
      <c r="C195" s="4">
        <v>10</v>
      </c>
    </row>
    <row r="196" spans="2:7" x14ac:dyDescent="0.2">
      <c r="B196" s="5" t="s">
        <v>162</v>
      </c>
      <c r="C196" s="4">
        <v>1</v>
      </c>
    </row>
    <row r="197" spans="2:7" x14ac:dyDescent="0.2">
      <c r="B197" s="5" t="s">
        <v>94</v>
      </c>
      <c r="C197" s="4">
        <v>4</v>
      </c>
    </row>
    <row r="198" spans="2:7" x14ac:dyDescent="0.2">
      <c r="B198" s="5" t="s">
        <v>441</v>
      </c>
      <c r="C198" s="4"/>
    </row>
    <row r="199" spans="2:7" x14ac:dyDescent="0.2">
      <c r="B199" s="5" t="s">
        <v>442</v>
      </c>
      <c r="C199" s="4">
        <v>72</v>
      </c>
    </row>
    <row r="202" spans="2:7" x14ac:dyDescent="0.2">
      <c r="B202" s="83" t="s">
        <v>517</v>
      </c>
      <c r="C202" s="83"/>
      <c r="D202" s="83"/>
      <c r="E202" s="83"/>
      <c r="F202" s="83"/>
      <c r="G202" s="83"/>
    </row>
    <row r="204" spans="2:7" ht="25.5" x14ac:dyDescent="0.2">
      <c r="B204" s="3" t="s">
        <v>475</v>
      </c>
      <c r="C204" s="3" t="s">
        <v>477</v>
      </c>
      <c r="D204" s="6" t="s">
        <v>476</v>
      </c>
    </row>
    <row r="205" spans="2:7" x14ac:dyDescent="0.2">
      <c r="B205" s="5" t="s">
        <v>107</v>
      </c>
      <c r="C205" s="4">
        <v>26</v>
      </c>
      <c r="D205" s="13">
        <v>0.3611111111111111</v>
      </c>
    </row>
    <row r="206" spans="2:7" x14ac:dyDescent="0.2">
      <c r="B206" s="5" t="s">
        <v>77</v>
      </c>
      <c r="C206" s="4">
        <v>6</v>
      </c>
      <c r="D206" s="13">
        <v>8.3333333333333329E-2</v>
      </c>
    </row>
    <row r="207" spans="2:7" x14ac:dyDescent="0.2">
      <c r="B207" s="5" t="s">
        <v>93</v>
      </c>
      <c r="C207" s="4">
        <v>21</v>
      </c>
      <c r="D207" s="13">
        <v>0.29166666666666669</v>
      </c>
    </row>
    <row r="208" spans="2:7" x14ac:dyDescent="0.2">
      <c r="B208" s="5" t="s">
        <v>74</v>
      </c>
      <c r="C208" s="4">
        <v>19</v>
      </c>
      <c r="D208" s="13">
        <v>0.2638888888888889</v>
      </c>
    </row>
    <row r="209" spans="2:5" x14ac:dyDescent="0.2">
      <c r="B209" s="5" t="s">
        <v>441</v>
      </c>
      <c r="C209" s="4"/>
      <c r="D209" s="13">
        <v>0</v>
      </c>
    </row>
    <row r="210" spans="2:5" x14ac:dyDescent="0.2">
      <c r="B210" s="5" t="s">
        <v>442</v>
      </c>
      <c r="C210" s="4">
        <v>72</v>
      </c>
      <c r="D210" s="13">
        <v>1</v>
      </c>
    </row>
    <row r="213" spans="2:5" x14ac:dyDescent="0.2">
      <c r="B213" s="83" t="s">
        <v>518</v>
      </c>
      <c r="C213" s="83"/>
      <c r="D213" s="83"/>
      <c r="E213" s="83"/>
    </row>
    <row r="215" spans="2:5" ht="51" x14ac:dyDescent="0.2">
      <c r="B215" s="3" t="s">
        <v>443</v>
      </c>
      <c r="C215" s="7" t="s">
        <v>478</v>
      </c>
    </row>
    <row r="216" spans="2:5" x14ac:dyDescent="0.2">
      <c r="B216" s="5" t="s">
        <v>75</v>
      </c>
      <c r="C216" s="4">
        <v>9</v>
      </c>
    </row>
    <row r="217" spans="2:5" x14ac:dyDescent="0.2">
      <c r="B217" s="5" t="s">
        <v>194</v>
      </c>
      <c r="C217" s="4">
        <v>4</v>
      </c>
    </row>
    <row r="218" spans="2:5" x14ac:dyDescent="0.2">
      <c r="B218" s="5" t="s">
        <v>366</v>
      </c>
      <c r="C218" s="4">
        <v>1</v>
      </c>
    </row>
    <row r="219" spans="2:5" x14ac:dyDescent="0.2">
      <c r="B219" s="5" t="s">
        <v>261</v>
      </c>
      <c r="C219" s="4">
        <v>1</v>
      </c>
    </row>
    <row r="220" spans="2:5" x14ac:dyDescent="0.2">
      <c r="B220" s="5" t="s">
        <v>140</v>
      </c>
      <c r="C220" s="4">
        <v>30</v>
      </c>
    </row>
    <row r="221" spans="2:5" x14ac:dyDescent="0.2">
      <c r="B221" s="5" t="s">
        <v>109</v>
      </c>
      <c r="C221" s="4">
        <v>26</v>
      </c>
    </row>
    <row r="222" spans="2:5" x14ac:dyDescent="0.2">
      <c r="B222" s="5" t="s">
        <v>304</v>
      </c>
      <c r="C222" s="4">
        <v>1</v>
      </c>
    </row>
    <row r="223" spans="2:5" x14ac:dyDescent="0.2">
      <c r="B223" s="5" t="s">
        <v>441</v>
      </c>
      <c r="C223" s="4"/>
    </row>
    <row r="224" spans="2:5" x14ac:dyDescent="0.2">
      <c r="B224" s="5" t="s">
        <v>442</v>
      </c>
      <c r="C224" s="4">
        <v>72</v>
      </c>
    </row>
    <row r="227" spans="2:6" x14ac:dyDescent="0.2">
      <c r="B227" s="83" t="s">
        <v>519</v>
      </c>
      <c r="C227" s="83"/>
    </row>
    <row r="229" spans="2:6" ht="25.5" x14ac:dyDescent="0.2">
      <c r="B229" s="3" t="s">
        <v>443</v>
      </c>
      <c r="C229" s="7" t="s">
        <v>479</v>
      </c>
    </row>
    <row r="230" spans="2:6" x14ac:dyDescent="0.2">
      <c r="B230" s="5" t="s">
        <v>72</v>
      </c>
      <c r="C230" s="4">
        <v>24</v>
      </c>
    </row>
    <row r="231" spans="2:6" x14ac:dyDescent="0.2">
      <c r="B231" s="5" t="s">
        <v>76</v>
      </c>
      <c r="C231" s="4">
        <v>97</v>
      </c>
    </row>
    <row r="232" spans="2:6" x14ac:dyDescent="0.2">
      <c r="B232" s="5" t="s">
        <v>441</v>
      </c>
      <c r="C232" s="4"/>
    </row>
    <row r="233" spans="2:6" x14ac:dyDescent="0.2">
      <c r="B233" s="5" t="s">
        <v>442</v>
      </c>
      <c r="C233" s="4">
        <v>121</v>
      </c>
    </row>
    <row r="235" spans="2:6" x14ac:dyDescent="0.2">
      <c r="B235" s="83" t="s">
        <v>520</v>
      </c>
      <c r="C235" s="83"/>
      <c r="D235" s="83"/>
      <c r="E235" s="83"/>
      <c r="F235" s="83"/>
    </row>
    <row r="237" spans="2:6" ht="51" x14ac:dyDescent="0.2">
      <c r="B237" s="3" t="s">
        <v>443</v>
      </c>
      <c r="C237" s="6" t="s">
        <v>480</v>
      </c>
    </row>
    <row r="238" spans="2:6" x14ac:dyDescent="0.2">
      <c r="B238" s="5" t="s">
        <v>92</v>
      </c>
      <c r="C238" s="4">
        <v>43</v>
      </c>
    </row>
    <row r="239" spans="2:6" x14ac:dyDescent="0.2">
      <c r="B239" s="5" t="s">
        <v>73</v>
      </c>
      <c r="C239" s="4">
        <v>40</v>
      </c>
    </row>
    <row r="240" spans="2:6" x14ac:dyDescent="0.2">
      <c r="B240" s="5" t="s">
        <v>150</v>
      </c>
      <c r="C240" s="4">
        <v>4</v>
      </c>
    </row>
    <row r="241" spans="2:4" x14ac:dyDescent="0.2">
      <c r="B241" s="5" t="s">
        <v>156</v>
      </c>
      <c r="C241" s="4">
        <v>7</v>
      </c>
    </row>
    <row r="242" spans="2:4" x14ac:dyDescent="0.2">
      <c r="B242" s="5" t="s">
        <v>162</v>
      </c>
      <c r="C242" s="4">
        <v>1</v>
      </c>
    </row>
    <row r="243" spans="2:4" x14ac:dyDescent="0.2">
      <c r="B243" s="5" t="s">
        <v>94</v>
      </c>
      <c r="C243" s="4">
        <v>2</v>
      </c>
    </row>
    <row r="244" spans="2:4" x14ac:dyDescent="0.2">
      <c r="B244" s="5" t="s">
        <v>441</v>
      </c>
      <c r="C244" s="4"/>
    </row>
    <row r="245" spans="2:4" x14ac:dyDescent="0.2">
      <c r="B245" s="5" t="s">
        <v>442</v>
      </c>
      <c r="C245" s="4">
        <v>97</v>
      </c>
    </row>
    <row r="248" spans="2:4" x14ac:dyDescent="0.2">
      <c r="B248" s="86" t="s">
        <v>521</v>
      </c>
      <c r="C248" s="86"/>
      <c r="D248" s="86"/>
    </row>
    <row r="250" spans="2:4" ht="25.5" x14ac:dyDescent="0.2">
      <c r="B250" s="3" t="s">
        <v>475</v>
      </c>
      <c r="C250" s="3" t="s">
        <v>481</v>
      </c>
      <c r="D250" s="6" t="s">
        <v>476</v>
      </c>
    </row>
    <row r="251" spans="2:4" x14ac:dyDescent="0.2">
      <c r="B251" s="5" t="s">
        <v>107</v>
      </c>
      <c r="C251" s="4">
        <v>11</v>
      </c>
      <c r="D251" s="13">
        <v>0.1134020618556701</v>
      </c>
    </row>
    <row r="252" spans="2:4" x14ac:dyDescent="0.2">
      <c r="B252" s="5" t="s">
        <v>129</v>
      </c>
      <c r="C252" s="4">
        <v>26</v>
      </c>
      <c r="D252" s="13">
        <v>0.26804123711340205</v>
      </c>
    </row>
    <row r="253" spans="2:4" x14ac:dyDescent="0.2">
      <c r="B253" s="5" t="s">
        <v>77</v>
      </c>
      <c r="C253" s="4">
        <v>19</v>
      </c>
      <c r="D253" s="13">
        <v>0.19587628865979381</v>
      </c>
    </row>
    <row r="254" spans="2:4" x14ac:dyDescent="0.2">
      <c r="B254" s="5" t="s">
        <v>256</v>
      </c>
      <c r="C254" s="4">
        <v>2</v>
      </c>
      <c r="D254" s="13">
        <v>2.0618556701030927E-2</v>
      </c>
    </row>
    <row r="255" spans="2:4" x14ac:dyDescent="0.2">
      <c r="B255" s="5" t="s">
        <v>93</v>
      </c>
      <c r="C255" s="4">
        <v>14</v>
      </c>
      <c r="D255" s="13">
        <v>0.14432989690721648</v>
      </c>
    </row>
    <row r="256" spans="2:4" x14ac:dyDescent="0.2">
      <c r="B256" s="5" t="s">
        <v>74</v>
      </c>
      <c r="C256" s="4">
        <v>25</v>
      </c>
      <c r="D256" s="13">
        <v>0.25773195876288657</v>
      </c>
    </row>
    <row r="257" spans="2:4" x14ac:dyDescent="0.2">
      <c r="B257" s="5" t="s">
        <v>441</v>
      </c>
      <c r="C257" s="4"/>
      <c r="D257" s="13">
        <v>0</v>
      </c>
    </row>
    <row r="258" spans="2:4" x14ac:dyDescent="0.2">
      <c r="B258" s="5" t="s">
        <v>442</v>
      </c>
      <c r="C258" s="4">
        <v>97</v>
      </c>
      <c r="D258" s="13">
        <v>1</v>
      </c>
    </row>
    <row r="261" spans="2:4" x14ac:dyDescent="0.2">
      <c r="B261" s="83" t="s">
        <v>522</v>
      </c>
      <c r="C261" s="83"/>
    </row>
    <row r="263" spans="2:4" ht="38.25" x14ac:dyDescent="0.2">
      <c r="B263" s="3" t="s">
        <v>443</v>
      </c>
      <c r="C263" s="6" t="s">
        <v>482</v>
      </c>
    </row>
    <row r="264" spans="2:4" x14ac:dyDescent="0.2">
      <c r="B264" s="5" t="s">
        <v>75</v>
      </c>
      <c r="C264" s="4">
        <v>34</v>
      </c>
    </row>
    <row r="265" spans="2:4" x14ac:dyDescent="0.2">
      <c r="B265" s="5" t="s">
        <v>205</v>
      </c>
      <c r="C265" s="4">
        <v>21</v>
      </c>
    </row>
    <row r="266" spans="2:4" x14ac:dyDescent="0.2">
      <c r="B266" s="5" t="s">
        <v>323</v>
      </c>
      <c r="C266" s="4">
        <v>3</v>
      </c>
    </row>
    <row r="267" spans="2:4" x14ac:dyDescent="0.2">
      <c r="B267" s="5" t="s">
        <v>300</v>
      </c>
      <c r="C267" s="4">
        <v>3</v>
      </c>
    </row>
    <row r="268" spans="2:4" x14ac:dyDescent="0.2">
      <c r="B268" s="5" t="s">
        <v>262</v>
      </c>
      <c r="C268" s="4">
        <v>1</v>
      </c>
    </row>
    <row r="269" spans="2:4" x14ac:dyDescent="0.2">
      <c r="B269" s="5" t="s">
        <v>290</v>
      </c>
      <c r="C269" s="4">
        <v>1</v>
      </c>
    </row>
    <row r="270" spans="2:4" x14ac:dyDescent="0.2">
      <c r="B270" s="5" t="s">
        <v>95</v>
      </c>
      <c r="C270" s="4">
        <v>33</v>
      </c>
    </row>
    <row r="271" spans="2:4" x14ac:dyDescent="0.2">
      <c r="B271" s="5" t="s">
        <v>304</v>
      </c>
      <c r="C271" s="4">
        <v>1</v>
      </c>
    </row>
    <row r="272" spans="2:4" x14ac:dyDescent="0.2">
      <c r="B272" s="5" t="s">
        <v>441</v>
      </c>
      <c r="C272" s="4"/>
    </row>
    <row r="273" spans="2:7" x14ac:dyDescent="0.2">
      <c r="B273" s="5" t="s">
        <v>442</v>
      </c>
      <c r="C273" s="4">
        <v>97</v>
      </c>
    </row>
    <row r="276" spans="2:7" x14ac:dyDescent="0.2">
      <c r="B276" s="85" t="s">
        <v>483</v>
      </c>
      <c r="C276" s="85"/>
    </row>
    <row r="279" spans="2:7" x14ac:dyDescent="0.2">
      <c r="B279" s="83" t="s">
        <v>484</v>
      </c>
      <c r="C279" s="83"/>
      <c r="D279" s="83"/>
      <c r="E279" s="83"/>
      <c r="F279" s="83"/>
      <c r="G279" s="83"/>
    </row>
    <row r="281" spans="2:7" ht="51" x14ac:dyDescent="0.2">
      <c r="B281" s="3" t="s">
        <v>443</v>
      </c>
      <c r="C281" s="6" t="s">
        <v>485</v>
      </c>
    </row>
    <row r="282" spans="2:7" x14ac:dyDescent="0.2">
      <c r="B282" s="5" t="s">
        <v>78</v>
      </c>
      <c r="C282" s="4">
        <v>62</v>
      </c>
    </row>
    <row r="283" spans="2:7" x14ac:dyDescent="0.2">
      <c r="B283" s="5" t="s">
        <v>163</v>
      </c>
      <c r="C283" s="4">
        <v>3</v>
      </c>
    </row>
    <row r="284" spans="2:7" x14ac:dyDescent="0.2">
      <c r="B284" s="5" t="s">
        <v>90</v>
      </c>
      <c r="C284" s="4">
        <v>11</v>
      </c>
    </row>
    <row r="285" spans="2:7" x14ac:dyDescent="0.2">
      <c r="B285" s="5" t="s">
        <v>199</v>
      </c>
      <c r="C285" s="4">
        <v>35</v>
      </c>
    </row>
    <row r="286" spans="2:7" x14ac:dyDescent="0.2">
      <c r="B286" s="5" t="s">
        <v>130</v>
      </c>
      <c r="C286" s="4">
        <v>10</v>
      </c>
    </row>
    <row r="287" spans="2:7" x14ac:dyDescent="0.2">
      <c r="B287" s="5" t="s">
        <v>441</v>
      </c>
      <c r="C287" s="4"/>
    </row>
    <row r="288" spans="2:7" x14ac:dyDescent="0.2">
      <c r="B288" s="5" t="s">
        <v>442</v>
      </c>
      <c r="C288" s="4">
        <v>121</v>
      </c>
    </row>
    <row r="291" spans="2:7" x14ac:dyDescent="0.2">
      <c r="B291" s="83" t="s">
        <v>486</v>
      </c>
      <c r="C291" s="83"/>
      <c r="D291" s="83"/>
      <c r="E291" s="83"/>
      <c r="F291" s="83"/>
      <c r="G291" s="83"/>
    </row>
    <row r="293" spans="2:7" ht="51" x14ac:dyDescent="0.2">
      <c r="B293" s="3" t="s">
        <v>443</v>
      </c>
      <c r="C293" s="6" t="s">
        <v>487</v>
      </c>
    </row>
    <row r="294" spans="2:7" x14ac:dyDescent="0.2">
      <c r="B294" s="5" t="s">
        <v>72</v>
      </c>
      <c r="C294" s="4">
        <v>6</v>
      </c>
    </row>
    <row r="295" spans="2:7" x14ac:dyDescent="0.2">
      <c r="B295" s="5" t="s">
        <v>182</v>
      </c>
      <c r="C295" s="4">
        <v>11</v>
      </c>
    </row>
    <row r="296" spans="2:7" x14ac:dyDescent="0.2">
      <c r="B296" s="5" t="s">
        <v>76</v>
      </c>
      <c r="C296" s="4">
        <v>104</v>
      </c>
    </row>
    <row r="297" spans="2:7" x14ac:dyDescent="0.2">
      <c r="B297" s="5" t="s">
        <v>441</v>
      </c>
      <c r="C297" s="4"/>
    </row>
    <row r="298" spans="2:7" x14ac:dyDescent="0.2">
      <c r="B298" s="5" t="s">
        <v>442</v>
      </c>
      <c r="C298" s="4">
        <v>121</v>
      </c>
    </row>
    <row r="300" spans="2:7" x14ac:dyDescent="0.2">
      <c r="B300" s="83" t="s">
        <v>488</v>
      </c>
      <c r="C300" s="83"/>
    </row>
    <row r="302" spans="2:7" ht="38.25" x14ac:dyDescent="0.2">
      <c r="B302" s="3" t="s">
        <v>443</v>
      </c>
      <c r="C302" s="7" t="s">
        <v>489</v>
      </c>
    </row>
    <row r="303" spans="2:7" x14ac:dyDescent="0.2">
      <c r="B303" s="5" t="s">
        <v>226</v>
      </c>
      <c r="C303" s="4">
        <v>4</v>
      </c>
    </row>
    <row r="304" spans="2:7" x14ac:dyDescent="0.2">
      <c r="B304" s="5" t="s">
        <v>263</v>
      </c>
      <c r="C304" s="4">
        <v>9</v>
      </c>
    </row>
    <row r="305" spans="2:6" x14ac:dyDescent="0.2">
      <c r="B305" s="5" t="s">
        <v>230</v>
      </c>
      <c r="C305" s="4">
        <v>2</v>
      </c>
    </row>
    <row r="306" spans="2:6" x14ac:dyDescent="0.2">
      <c r="B306" s="5" t="s">
        <v>182</v>
      </c>
      <c r="C306" s="4">
        <v>3</v>
      </c>
    </row>
    <row r="307" spans="2:6" x14ac:dyDescent="0.2">
      <c r="B307" s="5" t="s">
        <v>110</v>
      </c>
      <c r="C307" s="4">
        <v>81</v>
      </c>
    </row>
    <row r="308" spans="2:6" x14ac:dyDescent="0.2">
      <c r="B308" s="5" t="s">
        <v>79</v>
      </c>
      <c r="C308" s="4">
        <v>9</v>
      </c>
    </row>
    <row r="309" spans="2:6" x14ac:dyDescent="0.2">
      <c r="B309" s="5" t="s">
        <v>96</v>
      </c>
      <c r="C309" s="4">
        <v>12</v>
      </c>
    </row>
    <row r="310" spans="2:6" x14ac:dyDescent="0.2">
      <c r="B310" s="5" t="s">
        <v>345</v>
      </c>
      <c r="C310" s="4">
        <v>1</v>
      </c>
    </row>
    <row r="311" spans="2:6" x14ac:dyDescent="0.2">
      <c r="B311" s="5" t="s">
        <v>441</v>
      </c>
      <c r="C311" s="4"/>
    </row>
    <row r="312" spans="2:6" x14ac:dyDescent="0.2">
      <c r="B312" s="5" t="s">
        <v>442</v>
      </c>
      <c r="C312" s="4">
        <v>121</v>
      </c>
    </row>
    <row r="315" spans="2:6" x14ac:dyDescent="0.2">
      <c r="B315" s="83" t="s">
        <v>491</v>
      </c>
      <c r="C315" s="83"/>
      <c r="D315" s="83"/>
      <c r="E315" s="83"/>
      <c r="F315" s="83"/>
    </row>
    <row r="317" spans="2:6" ht="51" x14ac:dyDescent="0.2">
      <c r="B317" s="3" t="s">
        <v>443</v>
      </c>
      <c r="C317" s="7" t="s">
        <v>490</v>
      </c>
    </row>
    <row r="318" spans="2:6" x14ac:dyDescent="0.2">
      <c r="B318" s="5" t="s">
        <v>131</v>
      </c>
      <c r="C318" s="4">
        <v>41</v>
      </c>
    </row>
    <row r="319" spans="2:6" x14ac:dyDescent="0.2">
      <c r="B319" s="5" t="s">
        <v>80</v>
      </c>
      <c r="C319" s="4">
        <v>20</v>
      </c>
    </row>
    <row r="320" spans="2:6" x14ac:dyDescent="0.2">
      <c r="B320" s="5" t="s">
        <v>227</v>
      </c>
      <c r="C320" s="4">
        <v>15</v>
      </c>
    </row>
    <row r="321" spans="2:6" x14ac:dyDescent="0.2">
      <c r="B321" s="5" t="s">
        <v>97</v>
      </c>
      <c r="C321" s="4">
        <v>7</v>
      </c>
    </row>
    <row r="322" spans="2:6" x14ac:dyDescent="0.2">
      <c r="B322" s="5" t="s">
        <v>111</v>
      </c>
      <c r="C322" s="4">
        <v>37</v>
      </c>
    </row>
    <row r="323" spans="2:6" x14ac:dyDescent="0.2">
      <c r="B323" s="5" t="s">
        <v>304</v>
      </c>
      <c r="C323" s="4">
        <v>1</v>
      </c>
    </row>
    <row r="324" spans="2:6" x14ac:dyDescent="0.2">
      <c r="B324" s="5" t="s">
        <v>441</v>
      </c>
      <c r="C324" s="4"/>
    </row>
    <row r="325" spans="2:6" x14ac:dyDescent="0.2">
      <c r="B325" s="5" t="s">
        <v>442</v>
      </c>
      <c r="C325" s="4">
        <v>121</v>
      </c>
    </row>
    <row r="328" spans="2:6" x14ac:dyDescent="0.2">
      <c r="B328" s="83" t="s">
        <v>492</v>
      </c>
      <c r="C328" s="83"/>
      <c r="D328" s="83"/>
      <c r="E328" s="83"/>
      <c r="F328" s="83"/>
    </row>
    <row r="330" spans="2:6" ht="63.75" x14ac:dyDescent="0.2">
      <c r="B330" s="3" t="s">
        <v>443</v>
      </c>
      <c r="C330" s="7" t="s">
        <v>493</v>
      </c>
    </row>
    <row r="331" spans="2:6" x14ac:dyDescent="0.2">
      <c r="B331" s="5" t="s">
        <v>81</v>
      </c>
      <c r="C331" s="4">
        <v>23</v>
      </c>
    </row>
    <row r="332" spans="2:6" x14ac:dyDescent="0.2">
      <c r="B332" s="5" t="s">
        <v>183</v>
      </c>
      <c r="C332" s="4">
        <v>8</v>
      </c>
    </row>
    <row r="333" spans="2:6" x14ac:dyDescent="0.2">
      <c r="B333" s="5" t="s">
        <v>98</v>
      </c>
      <c r="C333" s="4">
        <v>6</v>
      </c>
    </row>
    <row r="334" spans="2:6" x14ac:dyDescent="0.2">
      <c r="B334" s="5" t="s">
        <v>141</v>
      </c>
      <c r="C334" s="4">
        <v>42</v>
      </c>
    </row>
    <row r="335" spans="2:6" x14ac:dyDescent="0.2">
      <c r="B335" s="5" t="s">
        <v>112</v>
      </c>
      <c r="C335" s="4">
        <v>41</v>
      </c>
    </row>
    <row r="336" spans="2:6" x14ac:dyDescent="0.2">
      <c r="B336" s="5" t="s">
        <v>304</v>
      </c>
      <c r="C336" s="4">
        <v>1</v>
      </c>
    </row>
    <row r="337" spans="2:6" x14ac:dyDescent="0.2">
      <c r="B337" s="5" t="s">
        <v>441</v>
      </c>
      <c r="C337" s="4"/>
    </row>
    <row r="338" spans="2:6" x14ac:dyDescent="0.2">
      <c r="B338" s="5" t="s">
        <v>442</v>
      </c>
      <c r="C338" s="4">
        <v>121</v>
      </c>
    </row>
    <row r="341" spans="2:6" x14ac:dyDescent="0.2">
      <c r="B341" s="83" t="s">
        <v>494</v>
      </c>
      <c r="C341" s="83"/>
      <c r="D341" s="83"/>
      <c r="E341" s="83"/>
      <c r="F341" s="83"/>
    </row>
    <row r="343" spans="2:6" ht="51" x14ac:dyDescent="0.2">
      <c r="B343" s="3" t="s">
        <v>443</v>
      </c>
      <c r="C343" s="7" t="s">
        <v>495</v>
      </c>
    </row>
    <row r="344" spans="2:6" x14ac:dyDescent="0.2">
      <c r="B344" s="5" t="s">
        <v>142</v>
      </c>
      <c r="C344" s="4">
        <v>44</v>
      </c>
    </row>
    <row r="345" spans="2:6" x14ac:dyDescent="0.2">
      <c r="B345" s="5" t="s">
        <v>82</v>
      </c>
      <c r="C345" s="4">
        <v>24</v>
      </c>
    </row>
    <row r="346" spans="2:6" x14ac:dyDescent="0.2">
      <c r="B346" s="5" t="s">
        <v>327</v>
      </c>
      <c r="C346" s="4">
        <v>4</v>
      </c>
    </row>
    <row r="347" spans="2:6" x14ac:dyDescent="0.2">
      <c r="B347" s="5" t="s">
        <v>113</v>
      </c>
      <c r="C347" s="4">
        <v>48</v>
      </c>
    </row>
    <row r="348" spans="2:6" x14ac:dyDescent="0.2">
      <c r="B348" s="5" t="s">
        <v>304</v>
      </c>
      <c r="C348" s="4">
        <v>1</v>
      </c>
    </row>
    <row r="349" spans="2:6" x14ac:dyDescent="0.2">
      <c r="B349" s="5" t="s">
        <v>441</v>
      </c>
      <c r="C349" s="4"/>
    </row>
    <row r="350" spans="2:6" x14ac:dyDescent="0.2">
      <c r="B350" s="5" t="s">
        <v>442</v>
      </c>
      <c r="C350" s="4">
        <v>121</v>
      </c>
    </row>
    <row r="353" spans="2:6" x14ac:dyDescent="0.2">
      <c r="B353" s="85" t="s">
        <v>496</v>
      </c>
      <c r="C353" s="85"/>
    </row>
    <row r="356" spans="2:6" x14ac:dyDescent="0.2">
      <c r="B356" s="83" t="s">
        <v>498</v>
      </c>
      <c r="C356" s="83"/>
      <c r="D356" s="83"/>
      <c r="E356" s="83"/>
    </row>
    <row r="358" spans="2:6" ht="25.5" x14ac:dyDescent="0.2">
      <c r="B358" s="3" t="s">
        <v>475</v>
      </c>
      <c r="C358" s="15" t="s">
        <v>497</v>
      </c>
      <c r="D358" s="7" t="s">
        <v>476</v>
      </c>
    </row>
    <row r="359" spans="2:6" x14ac:dyDescent="0.2">
      <c r="B359" s="5" t="s">
        <v>202</v>
      </c>
      <c r="C359" s="4">
        <v>2</v>
      </c>
      <c r="D359" s="13">
        <v>1.6528925619834711E-2</v>
      </c>
    </row>
    <row r="360" spans="2:6" x14ac:dyDescent="0.2">
      <c r="B360" s="5" t="s">
        <v>85</v>
      </c>
      <c r="C360" s="4">
        <v>79</v>
      </c>
      <c r="D360" s="13">
        <v>0.65289256198347112</v>
      </c>
    </row>
    <row r="361" spans="2:6" x14ac:dyDescent="0.2">
      <c r="B361" s="5" t="s">
        <v>218</v>
      </c>
      <c r="C361" s="4">
        <v>1</v>
      </c>
      <c r="D361" s="13">
        <v>8.2644628099173556E-3</v>
      </c>
    </row>
    <row r="362" spans="2:6" x14ac:dyDescent="0.2">
      <c r="B362" s="5" t="s">
        <v>116</v>
      </c>
      <c r="C362" s="4">
        <v>12</v>
      </c>
      <c r="D362" s="13">
        <v>9.9173553719008267E-2</v>
      </c>
    </row>
    <row r="363" spans="2:6" x14ac:dyDescent="0.2">
      <c r="B363" s="5" t="s">
        <v>134</v>
      </c>
      <c r="C363" s="4">
        <v>27</v>
      </c>
      <c r="D363" s="13">
        <v>0.2231404958677686</v>
      </c>
    </row>
    <row r="364" spans="2:6" x14ac:dyDescent="0.2">
      <c r="B364" s="5" t="s">
        <v>441</v>
      </c>
      <c r="C364" s="4"/>
      <c r="D364" s="13">
        <v>0</v>
      </c>
    </row>
    <row r="365" spans="2:6" x14ac:dyDescent="0.2">
      <c r="B365" s="5" t="s">
        <v>442</v>
      </c>
      <c r="C365" s="4">
        <v>121</v>
      </c>
      <c r="D365" s="13">
        <v>1</v>
      </c>
    </row>
    <row r="368" spans="2:6" x14ac:dyDescent="0.2">
      <c r="B368" s="83" t="s">
        <v>524</v>
      </c>
      <c r="C368" s="83"/>
      <c r="D368" s="83"/>
      <c r="E368" s="83"/>
      <c r="F368" s="83"/>
    </row>
    <row r="370" spans="2:3" ht="51" x14ac:dyDescent="0.2">
      <c r="B370" s="3" t="s">
        <v>443</v>
      </c>
      <c r="C370" s="7" t="s">
        <v>499</v>
      </c>
    </row>
    <row r="371" spans="2:3" x14ac:dyDescent="0.2">
      <c r="B371" s="5" t="s">
        <v>87</v>
      </c>
      <c r="C371" s="4">
        <v>81</v>
      </c>
    </row>
    <row r="372" spans="2:3" x14ac:dyDescent="0.2">
      <c r="B372" s="5" t="s">
        <v>167</v>
      </c>
      <c r="C372" s="4">
        <v>11</v>
      </c>
    </row>
    <row r="373" spans="2:3" x14ac:dyDescent="0.2">
      <c r="B373" s="5" t="s">
        <v>306</v>
      </c>
      <c r="C373" s="4">
        <v>1</v>
      </c>
    </row>
    <row r="374" spans="2:3" x14ac:dyDescent="0.2">
      <c r="B374" s="5" t="s">
        <v>145</v>
      </c>
      <c r="C374" s="4">
        <v>28</v>
      </c>
    </row>
    <row r="375" spans="2:3" x14ac:dyDescent="0.2">
      <c r="B375" s="5" t="s">
        <v>441</v>
      </c>
      <c r="C375" s="4"/>
    </row>
    <row r="376" spans="2:3" x14ac:dyDescent="0.2">
      <c r="B376" s="5" t="s">
        <v>442</v>
      </c>
      <c r="C376" s="4">
        <v>121</v>
      </c>
    </row>
    <row r="379" spans="2:3" x14ac:dyDescent="0.2">
      <c r="B379" s="85" t="s">
        <v>500</v>
      </c>
      <c r="C379" s="85"/>
    </row>
    <row r="382" spans="2:3" x14ac:dyDescent="0.2">
      <c r="B382" s="83" t="s">
        <v>525</v>
      </c>
      <c r="C382" s="83"/>
    </row>
    <row r="384" spans="2:3" ht="38.25" x14ac:dyDescent="0.2">
      <c r="B384" s="3" t="s">
        <v>443</v>
      </c>
      <c r="C384" s="7" t="s">
        <v>501</v>
      </c>
    </row>
    <row r="385" spans="2:5" x14ac:dyDescent="0.2">
      <c r="B385" s="5" t="s">
        <v>71</v>
      </c>
      <c r="C385" s="4">
        <v>49</v>
      </c>
    </row>
    <row r="386" spans="2:5" x14ac:dyDescent="0.2">
      <c r="B386" s="5" t="s">
        <v>102</v>
      </c>
      <c r="C386" s="4">
        <v>43</v>
      </c>
    </row>
    <row r="387" spans="2:5" x14ac:dyDescent="0.2">
      <c r="B387" s="5" t="s">
        <v>90</v>
      </c>
      <c r="C387" s="4">
        <v>24</v>
      </c>
    </row>
    <row r="388" spans="2:5" x14ac:dyDescent="0.2">
      <c r="B388" s="5" t="s">
        <v>187</v>
      </c>
      <c r="C388" s="4">
        <v>5</v>
      </c>
    </row>
    <row r="389" spans="2:5" x14ac:dyDescent="0.2">
      <c r="B389" s="5" t="s">
        <v>441</v>
      </c>
      <c r="C389" s="4"/>
    </row>
    <row r="390" spans="2:5" x14ac:dyDescent="0.2">
      <c r="B390" s="5" t="s">
        <v>442</v>
      </c>
      <c r="C390" s="4">
        <v>121</v>
      </c>
    </row>
    <row r="393" spans="2:5" x14ac:dyDescent="0.2">
      <c r="B393" s="83" t="s">
        <v>526</v>
      </c>
      <c r="C393" s="83"/>
      <c r="D393" s="83"/>
      <c r="E393" s="83"/>
    </row>
    <row r="395" spans="2:5" ht="51" x14ac:dyDescent="0.2">
      <c r="B395" s="3" t="s">
        <v>443</v>
      </c>
      <c r="C395" s="7" t="s">
        <v>502</v>
      </c>
    </row>
    <row r="396" spans="2:5" x14ac:dyDescent="0.2">
      <c r="B396" s="5" t="s">
        <v>71</v>
      </c>
      <c r="C396" s="4">
        <v>44</v>
      </c>
    </row>
    <row r="397" spans="2:5" x14ac:dyDescent="0.2">
      <c r="B397" s="5" t="s">
        <v>102</v>
      </c>
      <c r="C397" s="4">
        <v>77</v>
      </c>
    </row>
    <row r="398" spans="2:5" x14ac:dyDescent="0.2">
      <c r="B398" s="5" t="s">
        <v>441</v>
      </c>
      <c r="C398" s="4"/>
    </row>
    <row r="399" spans="2:5" x14ac:dyDescent="0.2">
      <c r="B399" s="5" t="s">
        <v>442</v>
      </c>
      <c r="C399" s="4">
        <v>121</v>
      </c>
    </row>
    <row r="402" spans="2:5" x14ac:dyDescent="0.2">
      <c r="B402" s="83" t="s">
        <v>527</v>
      </c>
      <c r="C402" s="83"/>
      <c r="D402" s="83"/>
      <c r="E402" s="83"/>
    </row>
    <row r="404" spans="2:5" ht="38.25" x14ac:dyDescent="0.2">
      <c r="B404" s="3" t="s">
        <v>443</v>
      </c>
      <c r="C404" s="7" t="s">
        <v>503</v>
      </c>
    </row>
    <row r="405" spans="2:5" x14ac:dyDescent="0.2">
      <c r="B405" s="5" t="s">
        <v>71</v>
      </c>
      <c r="C405" s="4">
        <v>55</v>
      </c>
    </row>
    <row r="406" spans="2:5" x14ac:dyDescent="0.2">
      <c r="B406" s="5" t="s">
        <v>102</v>
      </c>
      <c r="C406" s="4">
        <v>50</v>
      </c>
    </row>
    <row r="407" spans="2:5" x14ac:dyDescent="0.2">
      <c r="B407" s="5" t="s">
        <v>90</v>
      </c>
      <c r="C407" s="4">
        <v>16</v>
      </c>
    </row>
    <row r="408" spans="2:5" x14ac:dyDescent="0.2">
      <c r="B408" s="5" t="s">
        <v>441</v>
      </c>
      <c r="C408" s="4"/>
    </row>
    <row r="409" spans="2:5" x14ac:dyDescent="0.2">
      <c r="B409" s="5" t="s">
        <v>442</v>
      </c>
      <c r="C409" s="4">
        <v>121</v>
      </c>
    </row>
    <row r="412" spans="2:5" x14ac:dyDescent="0.2">
      <c r="B412" s="83" t="s">
        <v>528</v>
      </c>
      <c r="C412" s="83"/>
      <c r="D412" s="83"/>
      <c r="E412" s="83"/>
    </row>
    <row r="414" spans="2:5" ht="38.25" x14ac:dyDescent="0.2">
      <c r="B414" s="3" t="s">
        <v>443</v>
      </c>
      <c r="C414" s="7" t="s">
        <v>504</v>
      </c>
    </row>
    <row r="415" spans="2:5" x14ac:dyDescent="0.2">
      <c r="B415" s="5" t="s">
        <v>71</v>
      </c>
      <c r="C415" s="4">
        <v>56</v>
      </c>
    </row>
    <row r="416" spans="2:5" x14ac:dyDescent="0.2">
      <c r="B416" s="5" t="s">
        <v>102</v>
      </c>
      <c r="C416" s="4">
        <v>40</v>
      </c>
    </row>
    <row r="417" spans="2:3" x14ac:dyDescent="0.2">
      <c r="B417" s="5" t="s">
        <v>90</v>
      </c>
      <c r="C417" s="4">
        <v>24</v>
      </c>
    </row>
    <row r="418" spans="2:3" x14ac:dyDescent="0.2">
      <c r="B418" s="5" t="s">
        <v>187</v>
      </c>
      <c r="C418" s="4">
        <v>1</v>
      </c>
    </row>
    <row r="419" spans="2:3" x14ac:dyDescent="0.2">
      <c r="B419" s="5" t="s">
        <v>441</v>
      </c>
      <c r="C419" s="4"/>
    </row>
    <row r="420" spans="2:3" x14ac:dyDescent="0.2">
      <c r="B420" s="5" t="s">
        <v>442</v>
      </c>
      <c r="C420" s="4">
        <v>121</v>
      </c>
    </row>
  </sheetData>
  <mergeCells count="39">
    <mergeCell ref="B315:F315"/>
    <mergeCell ref="B402:E402"/>
    <mergeCell ref="B412:E412"/>
    <mergeCell ref="B382:C382"/>
    <mergeCell ref="B143:E143"/>
    <mergeCell ref="B189:E189"/>
    <mergeCell ref="B235:F235"/>
    <mergeCell ref="B353:C353"/>
    <mergeCell ref="B379:C379"/>
    <mergeCell ref="B328:F328"/>
    <mergeCell ref="B300:C300"/>
    <mergeCell ref="B248:D248"/>
    <mergeCell ref="B261:C261"/>
    <mergeCell ref="B276:C276"/>
    <mergeCell ref="B291:G291"/>
    <mergeCell ref="B279:G279"/>
    <mergeCell ref="B227:C227"/>
    <mergeCell ref="B134:C134"/>
    <mergeCell ref="B167:D167"/>
    <mergeCell ref="B180:C180"/>
    <mergeCell ref="B155:F155"/>
    <mergeCell ref="B202:G202"/>
    <mergeCell ref="B213:E213"/>
    <mergeCell ref="B341:F341"/>
    <mergeCell ref="B356:E356"/>
    <mergeCell ref="B368:F368"/>
    <mergeCell ref="B393:E393"/>
    <mergeCell ref="B2:C2"/>
    <mergeCell ref="B5:C5"/>
    <mergeCell ref="B18:C18"/>
    <mergeCell ref="B29:E29"/>
    <mergeCell ref="B121:C121"/>
    <mergeCell ref="B131:C131"/>
    <mergeCell ref="B84:C84"/>
    <mergeCell ref="B87:C87"/>
    <mergeCell ref="B65:F65"/>
    <mergeCell ref="B74:E74"/>
    <mergeCell ref="B98:E98"/>
    <mergeCell ref="B109:G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CF91A-AF9D-4D48-B5F1-7730D40A7DDD}">
  <sheetPr>
    <tabColor rgb="FFF588F8"/>
  </sheetPr>
  <dimension ref="C2:P88"/>
  <sheetViews>
    <sheetView showGridLines="0" topLeftCell="E16" workbookViewId="0">
      <selection activeCell="T27" sqref="T27"/>
    </sheetView>
  </sheetViews>
  <sheetFormatPr baseColWidth="10" defaultRowHeight="12.75" x14ac:dyDescent="0.2"/>
  <sheetData>
    <row r="2" spans="3:16" x14ac:dyDescent="0.2">
      <c r="C2" s="87" t="s">
        <v>445</v>
      </c>
      <c r="D2" s="87"/>
      <c r="E2" s="87"/>
      <c r="F2" s="87"/>
      <c r="G2" s="87"/>
      <c r="H2" s="87"/>
      <c r="I2" s="87"/>
      <c r="J2" s="87"/>
      <c r="K2" s="87"/>
      <c r="L2" s="87"/>
      <c r="M2" s="87"/>
      <c r="N2" s="87"/>
      <c r="O2" s="87"/>
      <c r="P2" s="87"/>
    </row>
    <row r="3" spans="3:16" x14ac:dyDescent="0.2">
      <c r="C3" s="87"/>
      <c r="D3" s="87"/>
      <c r="E3" s="87"/>
      <c r="F3" s="87"/>
      <c r="G3" s="87"/>
      <c r="H3" s="87"/>
      <c r="I3" s="87"/>
      <c r="J3" s="87"/>
      <c r="K3" s="87"/>
      <c r="L3" s="87"/>
      <c r="M3" s="87"/>
      <c r="N3" s="87"/>
      <c r="O3" s="87"/>
      <c r="P3" s="87"/>
    </row>
    <row r="44" spans="3:16" ht="12.75" customHeight="1" x14ac:dyDescent="0.2">
      <c r="C44" s="16"/>
      <c r="D44" s="16"/>
      <c r="E44" s="16"/>
      <c r="F44" s="16"/>
      <c r="G44" s="16"/>
      <c r="H44" s="16"/>
      <c r="I44" s="16"/>
      <c r="J44" s="16"/>
      <c r="K44" s="16"/>
      <c r="L44" s="16"/>
      <c r="M44" s="16"/>
      <c r="N44" s="16"/>
      <c r="O44" s="16"/>
      <c r="P44" s="16"/>
    </row>
    <row r="45" spans="3:16" ht="12.75" customHeight="1" x14ac:dyDescent="0.2">
      <c r="C45" s="16"/>
      <c r="D45" s="16"/>
      <c r="E45" s="16"/>
      <c r="F45" s="16"/>
      <c r="G45" s="16"/>
      <c r="H45" s="16"/>
      <c r="I45" s="16"/>
      <c r="J45" s="16"/>
      <c r="K45" s="16"/>
      <c r="L45" s="16"/>
      <c r="M45" s="16"/>
      <c r="N45" s="16"/>
      <c r="O45" s="16"/>
      <c r="P45" s="16"/>
    </row>
    <row r="87" spans="3:16" ht="12.75" customHeight="1" x14ac:dyDescent="0.2">
      <c r="C87" s="16"/>
      <c r="D87" s="16"/>
      <c r="E87" s="16"/>
      <c r="F87" s="16"/>
      <c r="G87" s="16"/>
      <c r="H87" s="16"/>
      <c r="I87" s="16"/>
      <c r="J87" s="16"/>
      <c r="K87" s="16"/>
      <c r="L87" s="16"/>
      <c r="M87" s="16"/>
      <c r="N87" s="16"/>
      <c r="O87" s="16"/>
      <c r="P87" s="16"/>
    </row>
    <row r="88" spans="3:16" ht="12.75" customHeight="1" x14ac:dyDescent="0.2">
      <c r="C88" s="16"/>
      <c r="D88" s="16"/>
      <c r="E88" s="16"/>
      <c r="F88" s="16"/>
      <c r="G88" s="16"/>
      <c r="H88" s="16"/>
      <c r="I88" s="16"/>
      <c r="J88" s="16"/>
      <c r="K88" s="16"/>
      <c r="L88" s="16"/>
      <c r="M88" s="16"/>
      <c r="N88" s="16"/>
      <c r="O88" s="16"/>
      <c r="P88" s="16"/>
    </row>
  </sheetData>
  <mergeCells count="1">
    <mergeCell ref="C2:P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93D3-88EE-4F04-846A-D17F81613F35}">
  <sheetPr>
    <tabColor rgb="FFFFFF00"/>
  </sheetPr>
  <dimension ref="C2:P46"/>
  <sheetViews>
    <sheetView showGridLines="0" topLeftCell="A16" workbookViewId="0">
      <selection activeCell="G78" sqref="G78"/>
    </sheetView>
  </sheetViews>
  <sheetFormatPr baseColWidth="10" defaultRowHeight="12.75" x14ac:dyDescent="0.2"/>
  <sheetData>
    <row r="2" spans="3:16" x14ac:dyDescent="0.2">
      <c r="C2" s="87" t="s">
        <v>505</v>
      </c>
      <c r="D2" s="87"/>
      <c r="E2" s="87"/>
      <c r="F2" s="87"/>
      <c r="G2" s="87"/>
      <c r="H2" s="87"/>
      <c r="I2" s="87"/>
      <c r="J2" s="87"/>
      <c r="K2" s="87"/>
      <c r="L2" s="87"/>
      <c r="M2" s="87"/>
      <c r="N2" s="87"/>
      <c r="O2" s="87"/>
      <c r="P2" s="87"/>
    </row>
    <row r="3" spans="3:16" x14ac:dyDescent="0.2">
      <c r="C3" s="87"/>
      <c r="D3" s="87"/>
      <c r="E3" s="87"/>
      <c r="F3" s="87"/>
      <c r="G3" s="87"/>
      <c r="H3" s="87"/>
      <c r="I3" s="87"/>
      <c r="J3" s="87"/>
      <c r="K3" s="87"/>
      <c r="L3" s="87"/>
      <c r="M3" s="87"/>
      <c r="N3" s="87"/>
      <c r="O3" s="87"/>
      <c r="P3" s="87"/>
    </row>
    <row r="45" spans="3:16" ht="12.75" customHeight="1" x14ac:dyDescent="0.2">
      <c r="C45" s="16"/>
      <c r="D45" s="16"/>
      <c r="E45" s="16"/>
      <c r="F45" s="16"/>
      <c r="G45" s="16"/>
      <c r="H45" s="16"/>
      <c r="I45" s="16"/>
      <c r="J45" s="16"/>
      <c r="K45" s="16"/>
      <c r="L45" s="16"/>
      <c r="M45" s="16"/>
      <c r="N45" s="16"/>
      <c r="O45" s="16"/>
      <c r="P45" s="16"/>
    </row>
    <row r="46" spans="3:16" ht="12.75" customHeight="1" x14ac:dyDescent="0.2">
      <c r="C46" s="16"/>
      <c r="D46" s="16"/>
      <c r="E46" s="16"/>
      <c r="F46" s="16"/>
      <c r="G46" s="16"/>
      <c r="H46" s="16"/>
      <c r="I46" s="16"/>
      <c r="J46" s="16"/>
      <c r="K46" s="16"/>
      <c r="L46" s="16"/>
      <c r="M46" s="16"/>
      <c r="N46" s="16"/>
      <c r="O46" s="16"/>
      <c r="P46" s="16"/>
    </row>
  </sheetData>
  <mergeCells count="1">
    <mergeCell ref="C2:P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8A32A-BD3F-48A5-8BE0-AE4DDCB35CAC}">
  <sheetPr>
    <tabColor rgb="FF6666FF"/>
  </sheetPr>
  <dimension ref="C2:P3"/>
  <sheetViews>
    <sheetView showGridLines="0" topLeftCell="A22" workbookViewId="0">
      <selection activeCell="A78" sqref="A78"/>
    </sheetView>
  </sheetViews>
  <sheetFormatPr baseColWidth="10" defaultRowHeight="12.75" x14ac:dyDescent="0.2"/>
  <sheetData>
    <row r="2" spans="3:16" x14ac:dyDescent="0.2">
      <c r="C2" s="87" t="s">
        <v>509</v>
      </c>
      <c r="D2" s="87"/>
      <c r="E2" s="87"/>
      <c r="F2" s="87"/>
      <c r="G2" s="87"/>
      <c r="H2" s="87"/>
      <c r="I2" s="87"/>
      <c r="J2" s="87"/>
      <c r="K2" s="87"/>
      <c r="L2" s="87"/>
      <c r="M2" s="87"/>
      <c r="N2" s="87"/>
      <c r="O2" s="87"/>
      <c r="P2" s="87"/>
    </row>
    <row r="3" spans="3:16" x14ac:dyDescent="0.2">
      <c r="C3" s="87"/>
      <c r="D3" s="87"/>
      <c r="E3" s="87"/>
      <c r="F3" s="87"/>
      <c r="G3" s="87"/>
      <c r="H3" s="87"/>
      <c r="I3" s="87"/>
      <c r="J3" s="87"/>
      <c r="K3" s="87"/>
      <c r="L3" s="87"/>
      <c r="M3" s="87"/>
      <c r="N3" s="87"/>
      <c r="O3" s="87"/>
      <c r="P3" s="87"/>
    </row>
  </sheetData>
  <mergeCells count="1">
    <mergeCell ref="C2:P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954B1-3841-48C9-A355-583BD145E8DC}">
  <sheetPr>
    <tabColor theme="4" tint="-0.249977111117893"/>
  </sheetPr>
  <dimension ref="C2:P31"/>
  <sheetViews>
    <sheetView showGridLines="0" topLeftCell="D19" workbookViewId="0">
      <selection activeCell="P44" sqref="P44"/>
    </sheetView>
  </sheetViews>
  <sheetFormatPr baseColWidth="10" defaultRowHeight="12.75" x14ac:dyDescent="0.2"/>
  <sheetData>
    <row r="2" spans="3:16" x14ac:dyDescent="0.2">
      <c r="C2" s="87" t="s">
        <v>483</v>
      </c>
      <c r="D2" s="87"/>
      <c r="E2" s="87"/>
      <c r="F2" s="87"/>
      <c r="G2" s="87"/>
      <c r="H2" s="87"/>
      <c r="I2" s="87"/>
      <c r="J2" s="87"/>
      <c r="K2" s="87"/>
      <c r="L2" s="87"/>
      <c r="M2" s="87"/>
      <c r="N2" s="87"/>
      <c r="O2" s="87"/>
      <c r="P2" s="87"/>
    </row>
    <row r="3" spans="3:16" x14ac:dyDescent="0.2">
      <c r="C3" s="87"/>
      <c r="D3" s="87"/>
      <c r="E3" s="87"/>
      <c r="F3" s="87"/>
      <c r="G3" s="87"/>
      <c r="H3" s="87"/>
      <c r="I3" s="87"/>
      <c r="J3" s="87"/>
      <c r="K3" s="87"/>
      <c r="L3" s="87"/>
      <c r="M3" s="87"/>
      <c r="N3" s="87"/>
      <c r="O3" s="87"/>
      <c r="P3" s="87"/>
    </row>
    <row r="31" spans="15:15" x14ac:dyDescent="0.2">
      <c r="O31" t="s">
        <v>523</v>
      </c>
    </row>
  </sheetData>
  <mergeCells count="1">
    <mergeCell ref="C2:P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04A48-57C4-496E-A836-9DB7F91F57EA}">
  <sheetPr>
    <tabColor theme="5" tint="-0.249977111117893"/>
  </sheetPr>
  <dimension ref="C2:P3"/>
  <sheetViews>
    <sheetView showGridLines="0" topLeftCell="B1" workbookViewId="0">
      <selection activeCell="O9" sqref="O9"/>
    </sheetView>
  </sheetViews>
  <sheetFormatPr baseColWidth="10" defaultRowHeight="12.75" x14ac:dyDescent="0.2"/>
  <sheetData>
    <row r="2" spans="3:16" x14ac:dyDescent="0.2">
      <c r="C2" s="87" t="s">
        <v>496</v>
      </c>
      <c r="D2" s="87"/>
      <c r="E2" s="87"/>
      <c r="F2" s="87"/>
      <c r="G2" s="87"/>
      <c r="H2" s="87"/>
      <c r="I2" s="87"/>
      <c r="J2" s="87"/>
      <c r="K2" s="87"/>
      <c r="L2" s="87"/>
      <c r="M2" s="87"/>
      <c r="N2" s="87"/>
      <c r="O2" s="87"/>
      <c r="P2" s="87"/>
    </row>
    <row r="3" spans="3:16" x14ac:dyDescent="0.2">
      <c r="C3" s="87"/>
      <c r="D3" s="87"/>
      <c r="E3" s="87"/>
      <c r="F3" s="87"/>
      <c r="G3" s="87"/>
      <c r="H3" s="87"/>
      <c r="I3" s="87"/>
      <c r="J3" s="87"/>
      <c r="K3" s="87"/>
      <c r="L3" s="87"/>
      <c r="M3" s="87"/>
      <c r="N3" s="87"/>
      <c r="O3" s="87"/>
      <c r="P3" s="87"/>
    </row>
  </sheetData>
  <mergeCells count="1">
    <mergeCell ref="C2:P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713CF-9768-484F-A80C-FCE18D15A013}">
  <sheetPr>
    <tabColor theme="9" tint="0.39997558519241921"/>
  </sheetPr>
  <dimension ref="C2:P3"/>
  <sheetViews>
    <sheetView showGridLines="0" topLeftCell="A16" workbookViewId="0">
      <selection activeCell="P26" sqref="P26"/>
    </sheetView>
  </sheetViews>
  <sheetFormatPr baseColWidth="10" defaultRowHeight="12.75" x14ac:dyDescent="0.2"/>
  <sheetData>
    <row r="2" spans="3:16" x14ac:dyDescent="0.2">
      <c r="C2" s="87" t="s">
        <v>500</v>
      </c>
      <c r="D2" s="87"/>
      <c r="E2" s="87"/>
      <c r="F2" s="87"/>
      <c r="G2" s="87"/>
      <c r="H2" s="87"/>
      <c r="I2" s="87"/>
      <c r="J2" s="87"/>
      <c r="K2" s="87"/>
      <c r="L2" s="87"/>
      <c r="M2" s="87"/>
      <c r="N2" s="87"/>
      <c r="O2" s="87"/>
      <c r="P2" s="87"/>
    </row>
    <row r="3" spans="3:16" x14ac:dyDescent="0.2">
      <c r="C3" s="87"/>
      <c r="D3" s="87"/>
      <c r="E3" s="87"/>
      <c r="F3" s="87"/>
      <c r="G3" s="87"/>
      <c r="H3" s="87"/>
      <c r="I3" s="87"/>
      <c r="J3" s="87"/>
      <c r="K3" s="87"/>
      <c r="L3" s="87"/>
      <c r="M3" s="87"/>
      <c r="N3" s="87"/>
      <c r="O3" s="87"/>
      <c r="P3" s="87"/>
    </row>
  </sheetData>
  <mergeCells count="1">
    <mergeCell ref="C2:P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9A83-A4C9-44D7-8C22-78C05CEDEE4E}">
  <sheetPr>
    <tabColor theme="7" tint="-0.499984740745262"/>
  </sheetPr>
  <dimension ref="A1:K137"/>
  <sheetViews>
    <sheetView topLeftCell="A110" workbookViewId="0">
      <selection activeCell="J134" sqref="J134"/>
    </sheetView>
  </sheetViews>
  <sheetFormatPr baseColWidth="10" defaultRowHeight="12.75" x14ac:dyDescent="0.2"/>
  <cols>
    <col min="1" max="1" width="169.85546875" bestFit="1" customWidth="1"/>
    <col min="2" max="2" width="14.7109375" customWidth="1"/>
    <col min="3" max="3" width="19.7109375" customWidth="1"/>
    <col min="4" max="4" width="16.28515625" customWidth="1"/>
    <col min="5" max="5" width="14.85546875" customWidth="1"/>
    <col min="9" max="9" width="12.5703125" customWidth="1"/>
    <col min="10" max="10" width="14.7109375" customWidth="1"/>
  </cols>
  <sheetData>
    <row r="1" spans="1:11" ht="38.25" x14ac:dyDescent="0.2">
      <c r="A1" s="22" t="s">
        <v>32</v>
      </c>
      <c r="B1" s="23" t="s">
        <v>255</v>
      </c>
      <c r="C1" s="23" t="s">
        <v>270</v>
      </c>
      <c r="D1" s="23" t="s">
        <v>460</v>
      </c>
      <c r="E1" s="23" t="s">
        <v>222</v>
      </c>
      <c r="F1" s="23" t="s">
        <v>316</v>
      </c>
      <c r="G1" s="23" t="s">
        <v>461</v>
      </c>
      <c r="H1" s="23" t="s">
        <v>462</v>
      </c>
      <c r="I1" s="23" t="s">
        <v>234</v>
      </c>
      <c r="J1" s="23" t="s">
        <v>463</v>
      </c>
      <c r="K1" s="23" t="s">
        <v>464</v>
      </c>
    </row>
    <row r="2" spans="1:11" x14ac:dyDescent="0.2">
      <c r="A2" s="20" t="s">
        <v>70</v>
      </c>
      <c r="B2" s="21">
        <v>0</v>
      </c>
      <c r="C2" s="21">
        <v>0</v>
      </c>
      <c r="D2" s="21">
        <v>1</v>
      </c>
      <c r="E2" s="21">
        <v>1</v>
      </c>
      <c r="F2" s="21">
        <v>0</v>
      </c>
      <c r="G2" s="21">
        <v>0</v>
      </c>
      <c r="H2" s="21">
        <v>0</v>
      </c>
      <c r="I2" s="21">
        <v>0</v>
      </c>
      <c r="J2" s="21">
        <v>0</v>
      </c>
      <c r="K2" s="21">
        <v>0</v>
      </c>
    </row>
    <row r="3" spans="1:11" x14ac:dyDescent="0.2">
      <c r="A3" s="20" t="s">
        <v>91</v>
      </c>
      <c r="B3" s="21">
        <v>0</v>
      </c>
      <c r="C3" s="21">
        <v>0</v>
      </c>
      <c r="D3" s="21">
        <v>0</v>
      </c>
      <c r="E3" s="21">
        <v>1</v>
      </c>
      <c r="F3" s="21">
        <v>1</v>
      </c>
      <c r="G3" s="21">
        <v>1</v>
      </c>
      <c r="H3" s="21">
        <v>1</v>
      </c>
      <c r="I3" s="21">
        <v>1</v>
      </c>
      <c r="J3" s="21">
        <v>0</v>
      </c>
      <c r="K3" s="21">
        <v>1</v>
      </c>
    </row>
    <row r="4" spans="1:11" x14ac:dyDescent="0.2">
      <c r="A4" s="20" t="s">
        <v>105</v>
      </c>
      <c r="B4" s="21">
        <v>1</v>
      </c>
      <c r="C4" s="21">
        <v>1</v>
      </c>
      <c r="D4" s="21">
        <v>1</v>
      </c>
      <c r="E4" s="21">
        <v>1</v>
      </c>
      <c r="F4" s="21">
        <v>1</v>
      </c>
      <c r="G4" s="21">
        <v>1</v>
      </c>
      <c r="H4" s="21">
        <v>1</v>
      </c>
      <c r="I4" s="21">
        <v>1</v>
      </c>
      <c r="J4" s="21">
        <v>1</v>
      </c>
      <c r="K4" s="21">
        <v>1</v>
      </c>
    </row>
    <row r="5" spans="1:11" x14ac:dyDescent="0.2">
      <c r="A5" s="19" t="s">
        <v>128</v>
      </c>
      <c r="B5" s="21">
        <v>1</v>
      </c>
      <c r="C5" s="21">
        <v>1</v>
      </c>
      <c r="D5" s="21">
        <v>1</v>
      </c>
      <c r="E5" s="21">
        <v>1</v>
      </c>
      <c r="F5" s="21">
        <v>1</v>
      </c>
      <c r="G5" s="21">
        <v>1</v>
      </c>
      <c r="H5" s="21">
        <v>1</v>
      </c>
      <c r="I5" s="21">
        <v>1</v>
      </c>
      <c r="J5" s="21">
        <v>1</v>
      </c>
      <c r="K5" s="21">
        <v>0</v>
      </c>
    </row>
    <row r="6" spans="1:11" x14ac:dyDescent="0.2">
      <c r="A6" s="20" t="s">
        <v>139</v>
      </c>
      <c r="B6" s="21">
        <v>0</v>
      </c>
      <c r="C6" s="21">
        <v>0</v>
      </c>
      <c r="D6" s="21">
        <v>0</v>
      </c>
      <c r="E6" s="21">
        <v>1</v>
      </c>
      <c r="F6" s="21">
        <v>1</v>
      </c>
      <c r="G6" s="21">
        <v>1</v>
      </c>
      <c r="H6" s="21">
        <v>0</v>
      </c>
      <c r="I6" s="21">
        <v>0</v>
      </c>
      <c r="J6" s="21">
        <v>0</v>
      </c>
      <c r="K6" s="21">
        <v>0</v>
      </c>
    </row>
    <row r="7" spans="1:11" x14ac:dyDescent="0.2">
      <c r="A7" s="20" t="s">
        <v>147</v>
      </c>
      <c r="B7" s="21">
        <v>1</v>
      </c>
      <c r="C7" s="21">
        <v>0</v>
      </c>
      <c r="D7" s="21">
        <v>1</v>
      </c>
      <c r="E7" s="21">
        <v>1</v>
      </c>
      <c r="F7" s="21">
        <v>1</v>
      </c>
      <c r="G7" s="21">
        <v>0</v>
      </c>
      <c r="H7" s="21">
        <v>0</v>
      </c>
      <c r="I7" s="21">
        <v>1</v>
      </c>
      <c r="J7" s="21">
        <v>0</v>
      </c>
      <c r="K7" s="21">
        <v>0</v>
      </c>
    </row>
    <row r="8" spans="1:11" x14ac:dyDescent="0.2">
      <c r="A8" s="20" t="s">
        <v>155</v>
      </c>
      <c r="B8" s="21">
        <v>0</v>
      </c>
      <c r="C8" s="21">
        <v>0</v>
      </c>
      <c r="D8" s="21">
        <v>0</v>
      </c>
      <c r="E8" s="21">
        <v>1</v>
      </c>
      <c r="F8" s="21">
        <v>0</v>
      </c>
      <c r="G8" s="21">
        <v>0</v>
      </c>
      <c r="H8" s="21">
        <v>0</v>
      </c>
      <c r="I8" s="21">
        <v>1</v>
      </c>
      <c r="J8" s="21">
        <v>0</v>
      </c>
      <c r="K8" s="21">
        <v>1</v>
      </c>
    </row>
    <row r="9" spans="1:11" x14ac:dyDescent="0.2">
      <c r="A9" s="20" t="s">
        <v>161</v>
      </c>
      <c r="B9" s="21">
        <v>0</v>
      </c>
      <c r="C9" s="21">
        <v>1</v>
      </c>
      <c r="D9" s="21">
        <v>1</v>
      </c>
      <c r="E9" s="21">
        <v>1</v>
      </c>
      <c r="F9" s="21">
        <v>0</v>
      </c>
      <c r="G9" s="21">
        <v>0</v>
      </c>
      <c r="H9" s="21">
        <v>0</v>
      </c>
      <c r="I9" s="21">
        <v>0</v>
      </c>
      <c r="J9" s="21">
        <v>0</v>
      </c>
      <c r="K9" s="21">
        <v>1</v>
      </c>
    </row>
    <row r="10" spans="1:11" x14ac:dyDescent="0.2">
      <c r="A10" s="20" t="s">
        <v>169</v>
      </c>
      <c r="B10" s="21">
        <v>0</v>
      </c>
      <c r="C10" s="21">
        <v>0</v>
      </c>
      <c r="D10" s="21">
        <v>1</v>
      </c>
      <c r="E10" s="21">
        <v>0</v>
      </c>
      <c r="F10" s="21">
        <v>0</v>
      </c>
      <c r="G10" s="21">
        <v>0</v>
      </c>
      <c r="H10" s="21">
        <v>1</v>
      </c>
      <c r="I10" s="21">
        <v>1</v>
      </c>
      <c r="J10" s="21">
        <v>0</v>
      </c>
      <c r="K10" s="21">
        <v>0</v>
      </c>
    </row>
    <row r="11" spans="1:11" x14ac:dyDescent="0.2">
      <c r="A11" s="20" t="s">
        <v>175</v>
      </c>
      <c r="B11" s="21">
        <v>0</v>
      </c>
      <c r="C11" s="21">
        <v>0</v>
      </c>
      <c r="D11" s="21">
        <v>0</v>
      </c>
      <c r="E11" s="21">
        <v>1</v>
      </c>
      <c r="F11" s="21">
        <v>0</v>
      </c>
      <c r="G11" s="21">
        <v>0</v>
      </c>
      <c r="H11" s="21">
        <v>0</v>
      </c>
      <c r="I11" s="21">
        <v>0</v>
      </c>
      <c r="J11" s="21">
        <v>0</v>
      </c>
      <c r="K11" s="21">
        <v>0</v>
      </c>
    </row>
    <row r="12" spans="1:11" x14ac:dyDescent="0.2">
      <c r="A12" s="20" t="s">
        <v>181</v>
      </c>
      <c r="B12" s="21">
        <v>0</v>
      </c>
      <c r="C12" s="21">
        <v>0</v>
      </c>
      <c r="D12" s="21">
        <v>0</v>
      </c>
      <c r="E12" s="21">
        <v>0</v>
      </c>
      <c r="F12" s="21">
        <v>0</v>
      </c>
      <c r="G12" s="21">
        <v>0</v>
      </c>
      <c r="H12" s="21">
        <v>0</v>
      </c>
      <c r="I12" s="21">
        <v>0</v>
      </c>
      <c r="J12" s="21">
        <v>0</v>
      </c>
      <c r="K12" s="21">
        <v>1</v>
      </c>
    </row>
    <row r="13" spans="1:11" x14ac:dyDescent="0.2">
      <c r="A13" s="20" t="s">
        <v>189</v>
      </c>
      <c r="B13" s="21">
        <v>0</v>
      </c>
      <c r="C13" s="21">
        <v>0</v>
      </c>
      <c r="D13" s="21">
        <v>1</v>
      </c>
      <c r="E13" s="21">
        <v>1</v>
      </c>
      <c r="F13" s="21">
        <v>1</v>
      </c>
      <c r="G13" s="21">
        <v>1</v>
      </c>
      <c r="H13" s="21">
        <v>1</v>
      </c>
      <c r="I13" s="21">
        <v>1</v>
      </c>
      <c r="J13" s="21">
        <v>0</v>
      </c>
      <c r="K13" s="21">
        <v>1</v>
      </c>
    </row>
    <row r="14" spans="1:11" x14ac:dyDescent="0.2">
      <c r="A14" s="20" t="s">
        <v>193</v>
      </c>
      <c r="B14" s="21">
        <v>0</v>
      </c>
      <c r="C14" s="21">
        <v>0</v>
      </c>
      <c r="D14" s="21">
        <v>1</v>
      </c>
      <c r="E14" s="21">
        <v>1</v>
      </c>
      <c r="F14" s="21">
        <v>0</v>
      </c>
      <c r="G14" s="21">
        <v>0</v>
      </c>
      <c r="H14" s="21">
        <v>1</v>
      </c>
      <c r="I14" s="21">
        <v>1</v>
      </c>
      <c r="J14" s="21">
        <v>0</v>
      </c>
      <c r="K14" s="21">
        <v>1</v>
      </c>
    </row>
    <row r="15" spans="1:11" x14ac:dyDescent="0.2">
      <c r="A15" s="20" t="s">
        <v>197</v>
      </c>
      <c r="B15" s="21">
        <v>1</v>
      </c>
      <c r="C15" s="21">
        <v>0</v>
      </c>
      <c r="D15" s="21">
        <v>1</v>
      </c>
      <c r="E15" s="21">
        <v>1</v>
      </c>
      <c r="F15" s="21">
        <v>0</v>
      </c>
      <c r="G15" s="21">
        <v>1</v>
      </c>
      <c r="H15" s="21">
        <v>1</v>
      </c>
      <c r="I15" s="21">
        <v>1</v>
      </c>
      <c r="J15" s="21">
        <v>0</v>
      </c>
      <c r="K15" s="21">
        <v>1</v>
      </c>
    </row>
    <row r="16" spans="1:11" x14ac:dyDescent="0.2">
      <c r="A16" s="20" t="s">
        <v>204</v>
      </c>
      <c r="B16" s="21">
        <v>1</v>
      </c>
      <c r="C16" s="21">
        <v>1</v>
      </c>
      <c r="D16" s="21">
        <v>1</v>
      </c>
      <c r="E16" s="21">
        <v>1</v>
      </c>
      <c r="F16" s="21">
        <v>0</v>
      </c>
      <c r="G16" s="21">
        <v>0</v>
      </c>
      <c r="H16" s="21">
        <v>0</v>
      </c>
      <c r="I16" s="21">
        <v>1</v>
      </c>
      <c r="J16" s="21">
        <v>0</v>
      </c>
      <c r="K16" s="21">
        <v>1</v>
      </c>
    </row>
    <row r="17" spans="1:11" x14ac:dyDescent="0.2">
      <c r="A17" s="20" t="s">
        <v>105</v>
      </c>
      <c r="B17" s="21">
        <v>1</v>
      </c>
      <c r="C17" s="21">
        <v>1</v>
      </c>
      <c r="D17" s="21">
        <v>1</v>
      </c>
      <c r="E17" s="21">
        <v>1</v>
      </c>
      <c r="F17" s="21">
        <v>1</v>
      </c>
      <c r="G17" s="21">
        <v>1</v>
      </c>
      <c r="H17" s="21">
        <v>1</v>
      </c>
      <c r="I17" s="21">
        <v>1</v>
      </c>
      <c r="J17" s="21">
        <v>1</v>
      </c>
      <c r="K17" s="21">
        <v>1</v>
      </c>
    </row>
    <row r="18" spans="1:11" ht="12" customHeight="1" x14ac:dyDescent="0.2">
      <c r="A18" s="20" t="s">
        <v>213</v>
      </c>
      <c r="B18" s="21">
        <v>1</v>
      </c>
      <c r="C18" s="21">
        <v>1</v>
      </c>
      <c r="D18" s="21">
        <v>1</v>
      </c>
      <c r="E18" s="21">
        <v>1</v>
      </c>
      <c r="F18" s="21">
        <v>1</v>
      </c>
      <c r="G18" s="21">
        <v>0</v>
      </c>
      <c r="H18" s="21">
        <v>0</v>
      </c>
      <c r="I18" s="21">
        <v>1</v>
      </c>
      <c r="J18" s="21">
        <v>0</v>
      </c>
      <c r="K18" s="21">
        <v>1</v>
      </c>
    </row>
    <row r="19" spans="1:11" x14ac:dyDescent="0.2">
      <c r="A19" s="20" t="s">
        <v>216</v>
      </c>
      <c r="B19" s="21">
        <v>0</v>
      </c>
      <c r="C19" s="21">
        <v>0</v>
      </c>
      <c r="D19" s="21">
        <v>1</v>
      </c>
      <c r="E19" s="21">
        <v>0</v>
      </c>
      <c r="F19" s="21">
        <v>1</v>
      </c>
      <c r="G19" s="21">
        <v>0</v>
      </c>
      <c r="H19" s="21">
        <v>0</v>
      </c>
      <c r="I19" s="21">
        <v>1</v>
      </c>
      <c r="J19" s="21">
        <v>0</v>
      </c>
      <c r="K19" s="21">
        <v>1</v>
      </c>
    </row>
    <row r="20" spans="1:11" x14ac:dyDescent="0.2">
      <c r="A20" s="20" t="s">
        <v>222</v>
      </c>
      <c r="B20" s="21">
        <v>0</v>
      </c>
      <c r="C20" s="21">
        <v>0</v>
      </c>
      <c r="D20" s="21">
        <v>0</v>
      </c>
      <c r="E20" s="21">
        <v>1</v>
      </c>
      <c r="F20" s="21">
        <v>0</v>
      </c>
      <c r="G20" s="21">
        <v>0</v>
      </c>
      <c r="H20" s="21">
        <v>0</v>
      </c>
      <c r="I20" s="21">
        <v>0</v>
      </c>
      <c r="J20" s="21">
        <v>0</v>
      </c>
      <c r="K20" s="21">
        <v>0</v>
      </c>
    </row>
    <row r="21" spans="1:11" x14ac:dyDescent="0.2">
      <c r="A21" s="20" t="s">
        <v>225</v>
      </c>
      <c r="B21" s="21">
        <v>0</v>
      </c>
      <c r="C21" s="21">
        <v>0</v>
      </c>
      <c r="D21" s="21">
        <v>0</v>
      </c>
      <c r="E21" s="21">
        <v>1</v>
      </c>
      <c r="F21" s="21">
        <v>0</v>
      </c>
      <c r="G21" s="21">
        <v>1</v>
      </c>
      <c r="H21" s="21">
        <v>0</v>
      </c>
      <c r="I21" s="21">
        <v>0</v>
      </c>
      <c r="J21" s="21">
        <v>0</v>
      </c>
      <c r="K21" s="21">
        <v>1</v>
      </c>
    </row>
    <row r="22" spans="1:11" x14ac:dyDescent="0.2">
      <c r="A22" s="20" t="s">
        <v>229</v>
      </c>
      <c r="B22" s="21">
        <v>0</v>
      </c>
      <c r="C22" s="21">
        <v>1</v>
      </c>
      <c r="D22" s="21">
        <v>0</v>
      </c>
      <c r="E22" s="21">
        <v>0</v>
      </c>
      <c r="F22" s="21">
        <v>1</v>
      </c>
      <c r="G22" s="21">
        <v>0</v>
      </c>
      <c r="H22" s="21">
        <v>1</v>
      </c>
      <c r="I22" s="21">
        <v>1</v>
      </c>
      <c r="J22" s="21">
        <v>0</v>
      </c>
      <c r="K22" s="21">
        <v>1</v>
      </c>
    </row>
    <row r="23" spans="1:11" x14ac:dyDescent="0.2">
      <c r="A23" s="20" t="s">
        <v>234</v>
      </c>
      <c r="B23" s="21">
        <v>0</v>
      </c>
      <c r="C23" s="21">
        <v>0</v>
      </c>
      <c r="D23" s="21">
        <v>0</v>
      </c>
      <c r="E23" s="21">
        <v>0</v>
      </c>
      <c r="F23" s="21">
        <v>0</v>
      </c>
      <c r="G23" s="21">
        <v>0</v>
      </c>
      <c r="H23" s="21">
        <v>0</v>
      </c>
      <c r="I23" s="21">
        <v>1</v>
      </c>
      <c r="J23" s="21">
        <v>0</v>
      </c>
      <c r="K23" s="21">
        <v>0</v>
      </c>
    </row>
    <row r="24" spans="1:11" x14ac:dyDescent="0.2">
      <c r="A24" s="20" t="s">
        <v>239</v>
      </c>
      <c r="B24" s="21">
        <v>1</v>
      </c>
      <c r="C24" s="21">
        <v>0</v>
      </c>
      <c r="D24" s="21">
        <v>1</v>
      </c>
      <c r="E24" s="21">
        <v>1</v>
      </c>
      <c r="F24" s="21">
        <v>0</v>
      </c>
      <c r="G24" s="21">
        <v>0</v>
      </c>
      <c r="H24" s="21">
        <v>0</v>
      </c>
      <c r="I24" s="21">
        <v>1</v>
      </c>
      <c r="J24" s="21">
        <v>0</v>
      </c>
      <c r="K24" s="21">
        <v>1</v>
      </c>
    </row>
    <row r="25" spans="1:11" x14ac:dyDescent="0.2">
      <c r="A25" s="20" t="s">
        <v>105</v>
      </c>
      <c r="B25" s="21">
        <v>1</v>
      </c>
      <c r="C25" s="21">
        <v>1</v>
      </c>
      <c r="D25" s="21">
        <v>1</v>
      </c>
      <c r="E25" s="21">
        <v>1</v>
      </c>
      <c r="F25" s="21">
        <v>1</v>
      </c>
      <c r="G25" s="21">
        <v>1</v>
      </c>
      <c r="H25" s="21">
        <v>1</v>
      </c>
      <c r="I25" s="21">
        <v>1</v>
      </c>
      <c r="J25" s="21">
        <v>1</v>
      </c>
      <c r="K25" s="21">
        <v>1</v>
      </c>
    </row>
    <row r="26" spans="1:11" x14ac:dyDescent="0.2">
      <c r="A26" s="20" t="s">
        <v>246</v>
      </c>
      <c r="B26" s="21">
        <v>0</v>
      </c>
      <c r="C26" s="21">
        <v>1</v>
      </c>
      <c r="D26" s="21">
        <v>1</v>
      </c>
      <c r="E26" s="21">
        <v>1</v>
      </c>
      <c r="F26" s="21">
        <v>1</v>
      </c>
      <c r="G26" s="21">
        <v>1</v>
      </c>
      <c r="H26" s="21">
        <v>1</v>
      </c>
      <c r="I26" s="21">
        <v>0</v>
      </c>
      <c r="J26" s="21">
        <v>0</v>
      </c>
      <c r="K26" s="21">
        <v>1</v>
      </c>
    </row>
    <row r="27" spans="1:11" x14ac:dyDescent="0.2">
      <c r="A27" s="20" t="s">
        <v>252</v>
      </c>
      <c r="B27" s="21">
        <v>0</v>
      </c>
      <c r="C27" s="21">
        <v>0</v>
      </c>
      <c r="D27" s="21">
        <v>1</v>
      </c>
      <c r="E27" s="21">
        <v>1</v>
      </c>
      <c r="F27" s="21">
        <v>1</v>
      </c>
      <c r="G27" s="21">
        <v>0</v>
      </c>
      <c r="H27" s="21">
        <v>0</v>
      </c>
      <c r="I27" s="21">
        <v>1</v>
      </c>
      <c r="J27" s="21">
        <v>0</v>
      </c>
      <c r="K27" s="21">
        <v>0</v>
      </c>
    </row>
    <row r="28" spans="1:11" x14ac:dyDescent="0.2">
      <c r="A28" s="20" t="s">
        <v>255</v>
      </c>
      <c r="B28" s="21">
        <v>1</v>
      </c>
      <c r="C28" s="21">
        <v>0</v>
      </c>
      <c r="D28" s="21">
        <v>0</v>
      </c>
      <c r="E28" s="21">
        <v>0</v>
      </c>
      <c r="F28" s="21">
        <v>0</v>
      </c>
      <c r="G28" s="21">
        <v>0</v>
      </c>
      <c r="H28" s="21">
        <v>0</v>
      </c>
      <c r="I28" s="21">
        <v>0</v>
      </c>
      <c r="J28" s="21">
        <v>0</v>
      </c>
      <c r="K28" s="21">
        <v>0</v>
      </c>
    </row>
    <row r="29" spans="1:11" x14ac:dyDescent="0.2">
      <c r="A29" s="20" t="s">
        <v>259</v>
      </c>
      <c r="B29" s="21">
        <v>1</v>
      </c>
      <c r="C29" s="21">
        <v>1</v>
      </c>
      <c r="D29" s="21">
        <v>1</v>
      </c>
      <c r="E29" s="21">
        <v>1</v>
      </c>
      <c r="F29" s="21">
        <v>1</v>
      </c>
      <c r="G29" s="21">
        <v>0</v>
      </c>
      <c r="H29" s="21">
        <v>0</v>
      </c>
      <c r="I29" s="21">
        <v>1</v>
      </c>
      <c r="J29" s="21">
        <v>0</v>
      </c>
      <c r="K29" s="21">
        <v>0</v>
      </c>
    </row>
    <row r="30" spans="1:11" x14ac:dyDescent="0.2">
      <c r="A30" s="20" t="s">
        <v>105</v>
      </c>
      <c r="B30" s="21">
        <v>1</v>
      </c>
      <c r="C30" s="21">
        <v>1</v>
      </c>
      <c r="D30" s="21">
        <v>1</v>
      </c>
      <c r="E30" s="21">
        <v>1</v>
      </c>
      <c r="F30" s="21">
        <v>1</v>
      </c>
      <c r="G30" s="21">
        <v>1</v>
      </c>
      <c r="H30" s="21">
        <v>1</v>
      </c>
      <c r="I30" s="21">
        <v>1</v>
      </c>
      <c r="J30" s="21">
        <v>1</v>
      </c>
      <c r="K30" s="21">
        <v>1</v>
      </c>
    </row>
    <row r="31" spans="1:11" x14ac:dyDescent="0.2">
      <c r="A31" s="20" t="s">
        <v>266</v>
      </c>
      <c r="B31" s="21">
        <v>0</v>
      </c>
      <c r="C31" s="21">
        <v>0</v>
      </c>
      <c r="D31" s="21">
        <v>1</v>
      </c>
      <c r="E31" s="21">
        <v>1</v>
      </c>
      <c r="F31" s="21">
        <v>0</v>
      </c>
      <c r="G31" s="21">
        <v>0</v>
      </c>
      <c r="H31" s="21">
        <v>1</v>
      </c>
      <c r="I31" s="21">
        <v>0</v>
      </c>
      <c r="J31" s="21">
        <v>0</v>
      </c>
      <c r="K31" s="21">
        <v>1</v>
      </c>
    </row>
    <row r="32" spans="1:11" x14ac:dyDescent="0.2">
      <c r="A32" s="20" t="s">
        <v>270</v>
      </c>
      <c r="B32" s="21">
        <v>0</v>
      </c>
      <c r="C32" s="21">
        <v>1</v>
      </c>
      <c r="D32" s="21">
        <v>0</v>
      </c>
      <c r="E32" s="21">
        <v>0</v>
      </c>
      <c r="F32" s="21">
        <v>0</v>
      </c>
      <c r="G32" s="21">
        <v>0</v>
      </c>
      <c r="H32" s="21">
        <v>0</v>
      </c>
      <c r="I32" s="21">
        <v>0</v>
      </c>
      <c r="J32" s="21">
        <v>0</v>
      </c>
      <c r="K32" s="21">
        <v>0</v>
      </c>
    </row>
    <row r="33" spans="1:11" x14ac:dyDescent="0.2">
      <c r="A33" s="20" t="s">
        <v>273</v>
      </c>
      <c r="B33" s="21">
        <v>0</v>
      </c>
      <c r="C33" s="21">
        <v>0</v>
      </c>
      <c r="D33" s="21">
        <v>1</v>
      </c>
      <c r="E33" s="21">
        <v>1</v>
      </c>
      <c r="F33" s="21">
        <v>1</v>
      </c>
      <c r="G33" s="21">
        <v>0</v>
      </c>
      <c r="H33" s="21">
        <v>1</v>
      </c>
      <c r="I33" s="21">
        <v>0</v>
      </c>
      <c r="J33" s="21">
        <v>1</v>
      </c>
      <c r="K33" s="21">
        <v>1</v>
      </c>
    </row>
    <row r="34" spans="1:11" x14ac:dyDescent="0.2">
      <c r="A34" s="20" t="s">
        <v>105</v>
      </c>
      <c r="B34" s="21">
        <v>1</v>
      </c>
      <c r="C34" s="21">
        <v>1</v>
      </c>
      <c r="D34" s="21">
        <v>1</v>
      </c>
      <c r="E34" s="21">
        <v>1</v>
      </c>
      <c r="F34" s="21">
        <v>1</v>
      </c>
      <c r="G34" s="21">
        <v>1</v>
      </c>
      <c r="H34" s="21">
        <v>1</v>
      </c>
      <c r="I34" s="21">
        <v>1</v>
      </c>
      <c r="J34" s="21">
        <v>1</v>
      </c>
      <c r="K34" s="21">
        <v>1</v>
      </c>
    </row>
    <row r="35" spans="1:11" x14ac:dyDescent="0.2">
      <c r="A35" s="20" t="s">
        <v>276</v>
      </c>
      <c r="B35" s="21">
        <v>0</v>
      </c>
      <c r="C35" s="21">
        <v>0</v>
      </c>
      <c r="D35" s="21">
        <v>1</v>
      </c>
      <c r="E35" s="21">
        <v>1</v>
      </c>
      <c r="F35" s="21">
        <v>0</v>
      </c>
      <c r="G35" s="21">
        <v>0</v>
      </c>
      <c r="H35" s="21">
        <v>0</v>
      </c>
      <c r="I35" s="21">
        <v>0</v>
      </c>
      <c r="J35" s="21">
        <v>0</v>
      </c>
      <c r="K35" s="21">
        <v>1</v>
      </c>
    </row>
    <row r="36" spans="1:11" x14ac:dyDescent="0.2">
      <c r="A36" s="20" t="s">
        <v>189</v>
      </c>
      <c r="B36" s="21">
        <v>0</v>
      </c>
      <c r="C36" s="21">
        <v>0</v>
      </c>
      <c r="D36" s="21">
        <v>1</v>
      </c>
      <c r="E36" s="21">
        <v>1</v>
      </c>
      <c r="F36" s="21">
        <v>1</v>
      </c>
      <c r="G36" s="21">
        <v>1</v>
      </c>
      <c r="H36" s="21">
        <v>1</v>
      </c>
      <c r="I36" s="21">
        <v>1</v>
      </c>
      <c r="J36" s="21">
        <v>0</v>
      </c>
      <c r="K36" s="21">
        <v>1</v>
      </c>
    </row>
    <row r="37" spans="1:11" x14ac:dyDescent="0.2">
      <c r="A37" s="20" t="s">
        <v>281</v>
      </c>
      <c r="B37" s="21">
        <v>1</v>
      </c>
      <c r="C37" s="21">
        <v>0</v>
      </c>
      <c r="D37" s="21">
        <v>1</v>
      </c>
      <c r="E37" s="21">
        <v>1</v>
      </c>
      <c r="F37" s="21">
        <v>1</v>
      </c>
      <c r="G37" s="21">
        <v>0</v>
      </c>
      <c r="H37" s="21">
        <v>0</v>
      </c>
      <c r="I37" s="21">
        <v>1</v>
      </c>
      <c r="J37" s="21">
        <v>0</v>
      </c>
      <c r="K37" s="21">
        <v>1</v>
      </c>
    </row>
    <row r="38" spans="1:11" x14ac:dyDescent="0.2">
      <c r="A38" s="20" t="s">
        <v>285</v>
      </c>
      <c r="B38" s="21">
        <v>1</v>
      </c>
      <c r="C38" s="21">
        <v>1</v>
      </c>
      <c r="D38" s="21">
        <v>1</v>
      </c>
      <c r="E38" s="21">
        <v>1</v>
      </c>
      <c r="F38" s="21">
        <v>1</v>
      </c>
      <c r="G38" s="21">
        <v>1</v>
      </c>
      <c r="H38" s="21">
        <v>1</v>
      </c>
      <c r="I38" s="21">
        <v>1</v>
      </c>
      <c r="J38" s="21">
        <v>1</v>
      </c>
      <c r="K38" s="21">
        <v>1</v>
      </c>
    </row>
    <row r="39" spans="1:11" x14ac:dyDescent="0.2">
      <c r="A39" s="20" t="s">
        <v>288</v>
      </c>
      <c r="B39" s="21">
        <v>1</v>
      </c>
      <c r="C39" s="21">
        <v>0</v>
      </c>
      <c r="D39" s="21">
        <v>0</v>
      </c>
      <c r="E39" s="21">
        <v>1</v>
      </c>
      <c r="F39" s="21">
        <v>0</v>
      </c>
      <c r="G39" s="21">
        <v>0</v>
      </c>
      <c r="H39" s="21">
        <v>0</v>
      </c>
      <c r="I39" s="21">
        <v>1</v>
      </c>
      <c r="J39" s="21">
        <v>0</v>
      </c>
      <c r="K39" s="21">
        <v>1</v>
      </c>
    </row>
    <row r="40" spans="1:11" x14ac:dyDescent="0.2">
      <c r="A40" s="20" t="s">
        <v>289</v>
      </c>
      <c r="B40" s="21">
        <v>0</v>
      </c>
      <c r="C40" s="21">
        <v>0</v>
      </c>
      <c r="D40" s="21">
        <v>0</v>
      </c>
      <c r="E40" s="21">
        <v>1</v>
      </c>
      <c r="F40" s="21">
        <v>1</v>
      </c>
      <c r="G40" s="21">
        <v>0</v>
      </c>
      <c r="H40" s="21">
        <v>0</v>
      </c>
      <c r="I40" s="21">
        <v>1</v>
      </c>
      <c r="J40" s="21">
        <v>1</v>
      </c>
      <c r="K40" s="21">
        <v>1</v>
      </c>
    </row>
    <row r="41" spans="1:11" x14ac:dyDescent="0.2">
      <c r="A41" s="20" t="s">
        <v>294</v>
      </c>
      <c r="B41" s="21">
        <v>0</v>
      </c>
      <c r="C41" s="21">
        <v>0</v>
      </c>
      <c r="D41" s="21">
        <v>1</v>
      </c>
      <c r="E41" s="21">
        <v>1</v>
      </c>
      <c r="F41" s="21">
        <v>1</v>
      </c>
      <c r="G41" s="21">
        <v>0</v>
      </c>
      <c r="H41" s="21">
        <v>0</v>
      </c>
      <c r="I41" s="21">
        <v>1</v>
      </c>
      <c r="J41" s="21">
        <v>1</v>
      </c>
      <c r="K41" s="21">
        <v>1</v>
      </c>
    </row>
    <row r="42" spans="1:11" x14ac:dyDescent="0.2">
      <c r="A42" s="20" t="s">
        <v>296</v>
      </c>
      <c r="B42" s="21">
        <v>0</v>
      </c>
      <c r="C42" s="21">
        <v>1</v>
      </c>
      <c r="D42" s="21">
        <v>1</v>
      </c>
      <c r="E42" s="21">
        <v>1</v>
      </c>
      <c r="F42" s="21">
        <v>1</v>
      </c>
      <c r="G42" s="21">
        <v>1</v>
      </c>
      <c r="H42" s="21">
        <v>1</v>
      </c>
      <c r="I42" s="21">
        <v>1</v>
      </c>
      <c r="J42" s="21">
        <v>0</v>
      </c>
      <c r="K42" s="21">
        <v>1</v>
      </c>
    </row>
    <row r="43" spans="1:11" x14ac:dyDescent="0.2">
      <c r="A43" s="20" t="s">
        <v>299</v>
      </c>
      <c r="B43" s="21">
        <v>0</v>
      </c>
      <c r="C43" s="21">
        <v>0</v>
      </c>
      <c r="D43" s="21">
        <v>1</v>
      </c>
      <c r="E43" s="21">
        <v>1</v>
      </c>
      <c r="F43" s="21">
        <v>0</v>
      </c>
      <c r="G43" s="21">
        <v>1</v>
      </c>
      <c r="H43" s="21">
        <v>1</v>
      </c>
      <c r="I43" s="21">
        <v>1</v>
      </c>
      <c r="J43" s="21">
        <v>1</v>
      </c>
      <c r="K43" s="21">
        <v>1</v>
      </c>
    </row>
    <row r="44" spans="1:11" x14ac:dyDescent="0.2">
      <c r="A44" s="20" t="s">
        <v>302</v>
      </c>
      <c r="B44" s="21">
        <v>1</v>
      </c>
      <c r="C44" s="21">
        <v>1</v>
      </c>
      <c r="D44" s="21">
        <v>1</v>
      </c>
      <c r="E44" s="21">
        <v>0</v>
      </c>
      <c r="F44" s="21">
        <v>0</v>
      </c>
      <c r="G44" s="21">
        <v>0</v>
      </c>
      <c r="H44" s="21">
        <v>0</v>
      </c>
      <c r="I44" s="21">
        <v>1</v>
      </c>
      <c r="J44" s="21">
        <v>0</v>
      </c>
      <c r="K44" s="21">
        <v>1</v>
      </c>
    </row>
    <row r="45" spans="1:11" x14ac:dyDescent="0.2">
      <c r="A45" s="20" t="s">
        <v>222</v>
      </c>
      <c r="B45" s="21">
        <v>0</v>
      </c>
      <c r="C45" s="21">
        <v>0</v>
      </c>
      <c r="D45" s="21">
        <v>0</v>
      </c>
      <c r="E45" s="21">
        <v>1</v>
      </c>
      <c r="F45" s="21">
        <v>0</v>
      </c>
      <c r="G45" s="21">
        <v>0</v>
      </c>
      <c r="H45" s="21">
        <v>0</v>
      </c>
      <c r="I45" s="21">
        <v>0</v>
      </c>
      <c r="J45" s="21">
        <v>0</v>
      </c>
      <c r="K45" s="21">
        <v>0</v>
      </c>
    </row>
    <row r="46" spans="1:11" x14ac:dyDescent="0.2">
      <c r="A46" s="20" t="s">
        <v>310</v>
      </c>
      <c r="B46" s="21">
        <v>1</v>
      </c>
      <c r="C46" s="21">
        <v>0</v>
      </c>
      <c r="D46" s="21">
        <v>1</v>
      </c>
      <c r="E46" s="21">
        <v>1</v>
      </c>
      <c r="F46" s="21">
        <v>1</v>
      </c>
      <c r="G46" s="21">
        <v>1</v>
      </c>
      <c r="H46" s="21">
        <v>1</v>
      </c>
      <c r="I46" s="21">
        <v>1</v>
      </c>
      <c r="J46" s="21">
        <v>1</v>
      </c>
      <c r="K46" s="21">
        <v>1</v>
      </c>
    </row>
    <row r="47" spans="1:11" x14ac:dyDescent="0.2">
      <c r="A47" s="20" t="s">
        <v>128</v>
      </c>
      <c r="B47" s="21">
        <v>1</v>
      </c>
      <c r="C47" s="21">
        <v>1</v>
      </c>
      <c r="D47" s="21">
        <v>1</v>
      </c>
      <c r="E47" s="21">
        <v>1</v>
      </c>
      <c r="F47" s="21">
        <v>1</v>
      </c>
      <c r="G47" s="21">
        <v>1</v>
      </c>
      <c r="H47" s="21">
        <v>1</v>
      </c>
      <c r="I47" s="21">
        <v>1</v>
      </c>
      <c r="J47" s="21">
        <v>1</v>
      </c>
      <c r="K47" s="21">
        <v>0</v>
      </c>
    </row>
    <row r="48" spans="1:11" x14ac:dyDescent="0.2">
      <c r="A48" s="20" t="s">
        <v>316</v>
      </c>
      <c r="B48" s="21">
        <v>0</v>
      </c>
      <c r="C48" s="21">
        <v>0</v>
      </c>
      <c r="D48" s="21">
        <v>0</v>
      </c>
      <c r="E48" s="21">
        <v>0</v>
      </c>
      <c r="F48" s="21">
        <v>1</v>
      </c>
      <c r="G48" s="21">
        <v>0</v>
      </c>
      <c r="H48" s="21">
        <v>0</v>
      </c>
      <c r="I48" s="21">
        <v>0</v>
      </c>
      <c r="J48" s="21">
        <v>0</v>
      </c>
      <c r="K48" s="21">
        <v>0</v>
      </c>
    </row>
    <row r="49" spans="1:11" x14ac:dyDescent="0.2">
      <c r="A49" s="20" t="s">
        <v>317</v>
      </c>
      <c r="B49" s="21">
        <v>1</v>
      </c>
      <c r="C49" s="21">
        <v>1</v>
      </c>
      <c r="D49" s="21">
        <v>1</v>
      </c>
      <c r="E49" s="21">
        <v>1</v>
      </c>
      <c r="F49" s="21">
        <v>1</v>
      </c>
      <c r="G49" s="21">
        <v>0</v>
      </c>
      <c r="H49" s="21">
        <v>0</v>
      </c>
      <c r="I49" s="21">
        <v>1</v>
      </c>
      <c r="J49" s="21">
        <v>0</v>
      </c>
      <c r="K49" s="21">
        <v>1</v>
      </c>
    </row>
    <row r="50" spans="1:11" x14ac:dyDescent="0.2">
      <c r="A50" s="20" t="s">
        <v>319</v>
      </c>
      <c r="B50" s="21">
        <v>0</v>
      </c>
      <c r="C50" s="21">
        <v>1</v>
      </c>
      <c r="D50" s="21">
        <v>1</v>
      </c>
      <c r="E50" s="21">
        <v>1</v>
      </c>
      <c r="F50" s="21">
        <v>1</v>
      </c>
      <c r="G50" s="21">
        <v>0</v>
      </c>
      <c r="H50" s="21">
        <v>1</v>
      </c>
      <c r="I50" s="21">
        <v>1</v>
      </c>
      <c r="J50" s="21">
        <v>0</v>
      </c>
      <c r="K50" s="21">
        <v>0</v>
      </c>
    </row>
    <row r="51" spans="1:11" x14ac:dyDescent="0.2">
      <c r="A51" s="20" t="s">
        <v>296</v>
      </c>
      <c r="B51" s="21">
        <v>0</v>
      </c>
      <c r="C51" s="21">
        <v>1</v>
      </c>
      <c r="D51" s="21">
        <v>1</v>
      </c>
      <c r="E51" s="21">
        <v>1</v>
      </c>
      <c r="F51" s="21">
        <v>1</v>
      </c>
      <c r="G51" s="21">
        <v>1</v>
      </c>
      <c r="H51" s="21">
        <v>1</v>
      </c>
      <c r="I51" s="21">
        <v>1</v>
      </c>
      <c r="J51" s="21">
        <v>0</v>
      </c>
      <c r="K51" s="21">
        <v>1</v>
      </c>
    </row>
    <row r="52" spans="1:11" x14ac:dyDescent="0.2">
      <c r="A52" s="20" t="s">
        <v>322</v>
      </c>
      <c r="B52" s="21">
        <v>1</v>
      </c>
      <c r="C52" s="21">
        <v>0</v>
      </c>
      <c r="D52" s="21">
        <v>1</v>
      </c>
      <c r="E52" s="21">
        <v>1</v>
      </c>
      <c r="F52" s="21">
        <v>1</v>
      </c>
      <c r="G52" s="21">
        <v>0</v>
      </c>
      <c r="H52" s="21">
        <v>1</v>
      </c>
      <c r="I52" s="21">
        <v>1</v>
      </c>
      <c r="J52" s="21">
        <v>1</v>
      </c>
      <c r="K52" s="21">
        <v>1</v>
      </c>
    </row>
    <row r="53" spans="1:11" x14ac:dyDescent="0.2">
      <c r="A53" s="20" t="s">
        <v>326</v>
      </c>
      <c r="B53" s="21">
        <v>0</v>
      </c>
      <c r="C53" s="21">
        <v>1</v>
      </c>
      <c r="D53" s="21">
        <v>1</v>
      </c>
      <c r="E53" s="21">
        <v>1</v>
      </c>
      <c r="F53" s="21">
        <v>1</v>
      </c>
      <c r="G53" s="21">
        <v>0</v>
      </c>
      <c r="H53" s="21">
        <v>1</v>
      </c>
      <c r="I53" s="21">
        <v>1</v>
      </c>
      <c r="J53" s="21">
        <v>1</v>
      </c>
      <c r="K53" s="21">
        <v>1</v>
      </c>
    </row>
    <row r="54" spans="1:11" x14ac:dyDescent="0.2">
      <c r="A54" s="20" t="s">
        <v>329</v>
      </c>
      <c r="B54" s="21">
        <v>0</v>
      </c>
      <c r="C54" s="21">
        <v>1</v>
      </c>
      <c r="D54" s="21">
        <v>0</v>
      </c>
      <c r="E54" s="21">
        <v>1</v>
      </c>
      <c r="F54" s="21">
        <v>0</v>
      </c>
      <c r="G54" s="21">
        <v>1</v>
      </c>
      <c r="H54" s="21">
        <v>0</v>
      </c>
      <c r="I54" s="21">
        <v>1</v>
      </c>
      <c r="J54" s="21">
        <v>0</v>
      </c>
      <c r="K54" s="21">
        <v>0</v>
      </c>
    </row>
    <row r="55" spans="1:11" x14ac:dyDescent="0.2">
      <c r="A55" s="20" t="s">
        <v>330</v>
      </c>
      <c r="B55" s="21">
        <v>0</v>
      </c>
      <c r="C55" s="21">
        <v>1</v>
      </c>
      <c r="D55" s="21">
        <v>0</v>
      </c>
      <c r="E55" s="21">
        <v>1</v>
      </c>
      <c r="F55" s="21">
        <v>1</v>
      </c>
      <c r="G55" s="21">
        <v>0</v>
      </c>
      <c r="H55" s="21">
        <v>0</v>
      </c>
      <c r="I55" s="21">
        <v>0</v>
      </c>
      <c r="J55" s="21">
        <v>0</v>
      </c>
      <c r="K55" s="21">
        <v>0</v>
      </c>
    </row>
    <row r="56" spans="1:11" x14ac:dyDescent="0.2">
      <c r="A56" s="20" t="s">
        <v>105</v>
      </c>
      <c r="B56" s="21">
        <v>1</v>
      </c>
      <c r="C56" s="21">
        <v>1</v>
      </c>
      <c r="D56" s="21">
        <v>1</v>
      </c>
      <c r="E56" s="21">
        <v>1</v>
      </c>
      <c r="F56" s="21">
        <v>1</v>
      </c>
      <c r="G56" s="21">
        <v>1</v>
      </c>
      <c r="H56" s="21">
        <v>1</v>
      </c>
      <c r="I56" s="21">
        <v>1</v>
      </c>
      <c r="J56" s="21">
        <v>1</v>
      </c>
      <c r="K56" s="21">
        <v>1</v>
      </c>
    </row>
    <row r="57" spans="1:11" x14ac:dyDescent="0.2">
      <c r="A57" s="20" t="s">
        <v>222</v>
      </c>
      <c r="B57" s="21">
        <v>0</v>
      </c>
      <c r="C57" s="21">
        <v>0</v>
      </c>
      <c r="D57" s="21">
        <v>0</v>
      </c>
      <c r="E57" s="21">
        <v>1</v>
      </c>
      <c r="F57" s="21">
        <v>0</v>
      </c>
      <c r="G57" s="21">
        <v>0</v>
      </c>
      <c r="H57" s="21">
        <v>0</v>
      </c>
      <c r="I57" s="21">
        <v>0</v>
      </c>
      <c r="J57" s="21">
        <v>0</v>
      </c>
      <c r="K57" s="21">
        <v>0</v>
      </c>
    </row>
    <row r="58" spans="1:11" x14ac:dyDescent="0.2">
      <c r="A58" s="20" t="s">
        <v>181</v>
      </c>
      <c r="B58" s="21">
        <v>0</v>
      </c>
      <c r="C58" s="21">
        <v>0</v>
      </c>
      <c r="D58" s="21">
        <v>0</v>
      </c>
      <c r="E58" s="21">
        <v>0</v>
      </c>
      <c r="F58" s="21">
        <v>0</v>
      </c>
      <c r="G58" s="21">
        <v>0</v>
      </c>
      <c r="H58" s="21">
        <v>0</v>
      </c>
      <c r="I58" s="21">
        <v>0</v>
      </c>
      <c r="J58" s="21">
        <v>0</v>
      </c>
      <c r="K58" s="21">
        <v>1</v>
      </c>
    </row>
    <row r="59" spans="1:11" x14ac:dyDescent="0.2">
      <c r="A59" s="20" t="s">
        <v>155</v>
      </c>
      <c r="B59" s="21">
        <v>0</v>
      </c>
      <c r="C59" s="21">
        <v>0</v>
      </c>
      <c r="D59" s="21">
        <v>0</v>
      </c>
      <c r="E59" s="21">
        <v>1</v>
      </c>
      <c r="F59" s="21">
        <v>0</v>
      </c>
      <c r="G59" s="21">
        <v>0</v>
      </c>
      <c r="H59" s="21">
        <v>0</v>
      </c>
      <c r="I59" s="21">
        <v>1</v>
      </c>
      <c r="J59" s="21">
        <v>0</v>
      </c>
      <c r="K59" s="21">
        <v>1</v>
      </c>
    </row>
    <row r="60" spans="1:11" x14ac:dyDescent="0.2">
      <c r="A60" s="20" t="s">
        <v>342</v>
      </c>
      <c r="B60" s="21">
        <v>1</v>
      </c>
      <c r="C60" s="21">
        <v>0</v>
      </c>
      <c r="D60" s="21">
        <v>1</v>
      </c>
      <c r="E60" s="21">
        <v>1</v>
      </c>
      <c r="F60" s="21">
        <v>1</v>
      </c>
      <c r="G60" s="21">
        <v>0</v>
      </c>
      <c r="H60" s="21">
        <v>0</v>
      </c>
      <c r="I60" s="21">
        <v>0</v>
      </c>
      <c r="J60" s="21">
        <v>0</v>
      </c>
      <c r="K60" s="21">
        <v>0</v>
      </c>
    </row>
    <row r="61" spans="1:11" x14ac:dyDescent="0.2">
      <c r="A61" s="20" t="s">
        <v>344</v>
      </c>
      <c r="B61" s="21">
        <v>1</v>
      </c>
      <c r="C61" s="21">
        <v>0</v>
      </c>
      <c r="D61" s="21">
        <v>0</v>
      </c>
      <c r="E61" s="21">
        <v>1</v>
      </c>
      <c r="F61" s="21">
        <v>0</v>
      </c>
      <c r="G61" s="21">
        <v>0</v>
      </c>
      <c r="H61" s="21">
        <v>0</v>
      </c>
      <c r="I61" s="21">
        <v>1</v>
      </c>
      <c r="J61" s="21">
        <v>1</v>
      </c>
      <c r="K61" s="21">
        <v>0</v>
      </c>
    </row>
    <row r="62" spans="1:11" x14ac:dyDescent="0.2">
      <c r="A62" s="20" t="s">
        <v>347</v>
      </c>
      <c r="B62" s="21">
        <v>1</v>
      </c>
      <c r="C62" s="21">
        <v>0</v>
      </c>
      <c r="D62" s="21">
        <v>0</v>
      </c>
      <c r="E62" s="21">
        <v>1</v>
      </c>
      <c r="F62" s="21">
        <v>1</v>
      </c>
      <c r="G62" s="21">
        <v>1</v>
      </c>
      <c r="H62" s="21">
        <v>1</v>
      </c>
      <c r="I62" s="21">
        <v>0</v>
      </c>
      <c r="J62" s="21">
        <v>0</v>
      </c>
      <c r="K62" s="21">
        <v>0</v>
      </c>
    </row>
    <row r="63" spans="1:11" x14ac:dyDescent="0.2">
      <c r="A63" s="20" t="s">
        <v>222</v>
      </c>
      <c r="B63" s="21">
        <v>0</v>
      </c>
      <c r="C63" s="21">
        <v>0</v>
      </c>
      <c r="D63" s="21">
        <v>0</v>
      </c>
      <c r="E63" s="21">
        <v>1</v>
      </c>
      <c r="F63" s="21">
        <v>0</v>
      </c>
      <c r="G63" s="21">
        <v>0</v>
      </c>
      <c r="H63" s="21">
        <v>0</v>
      </c>
      <c r="I63" s="21">
        <v>0</v>
      </c>
      <c r="J63" s="21">
        <v>0</v>
      </c>
      <c r="K63" s="21">
        <v>0</v>
      </c>
    </row>
    <row r="64" spans="1:11" x14ac:dyDescent="0.2">
      <c r="A64" s="20" t="s">
        <v>105</v>
      </c>
      <c r="B64" s="21">
        <v>1</v>
      </c>
      <c r="C64" s="21">
        <v>1</v>
      </c>
      <c r="D64" s="21">
        <v>1</v>
      </c>
      <c r="E64" s="21">
        <v>1</v>
      </c>
      <c r="F64" s="21">
        <v>1</v>
      </c>
      <c r="G64" s="21">
        <v>1</v>
      </c>
      <c r="H64" s="21">
        <v>1</v>
      </c>
      <c r="I64" s="21">
        <v>1</v>
      </c>
      <c r="J64" s="21">
        <v>1</v>
      </c>
      <c r="K64" s="21">
        <v>1</v>
      </c>
    </row>
    <row r="65" spans="1:11" x14ac:dyDescent="0.2">
      <c r="A65" s="20" t="s">
        <v>353</v>
      </c>
      <c r="B65" s="21">
        <v>0</v>
      </c>
      <c r="C65" s="21">
        <v>0</v>
      </c>
      <c r="D65" s="21">
        <v>0</v>
      </c>
      <c r="E65" s="21">
        <v>1</v>
      </c>
      <c r="F65" s="21">
        <v>1</v>
      </c>
      <c r="G65" s="21">
        <v>0</v>
      </c>
      <c r="H65" s="21">
        <v>0</v>
      </c>
      <c r="I65" s="21">
        <v>1</v>
      </c>
      <c r="J65" s="21">
        <v>0</v>
      </c>
      <c r="K65" s="21">
        <v>1</v>
      </c>
    </row>
    <row r="66" spans="1:11" x14ac:dyDescent="0.2">
      <c r="A66" s="20" t="s">
        <v>281</v>
      </c>
      <c r="B66" s="21">
        <v>1</v>
      </c>
      <c r="C66" s="21">
        <v>0</v>
      </c>
      <c r="D66" s="21">
        <v>1</v>
      </c>
      <c r="E66" s="21">
        <v>1</v>
      </c>
      <c r="F66" s="21">
        <v>1</v>
      </c>
      <c r="G66" s="21">
        <v>0</v>
      </c>
      <c r="H66" s="21">
        <v>0</v>
      </c>
      <c r="I66" s="21">
        <v>1</v>
      </c>
      <c r="J66" s="21">
        <v>0</v>
      </c>
      <c r="K66" s="21">
        <v>1</v>
      </c>
    </row>
    <row r="67" spans="1:11" x14ac:dyDescent="0.2">
      <c r="A67" s="20" t="s">
        <v>357</v>
      </c>
      <c r="B67" s="21">
        <v>1</v>
      </c>
      <c r="C67" s="21">
        <v>0</v>
      </c>
      <c r="D67" s="21">
        <v>0</v>
      </c>
      <c r="E67" s="21">
        <v>0</v>
      </c>
      <c r="F67" s="21">
        <v>1</v>
      </c>
      <c r="G67" s="21">
        <v>0</v>
      </c>
      <c r="H67" s="21">
        <v>0</v>
      </c>
      <c r="I67" s="21">
        <v>0</v>
      </c>
      <c r="J67" s="21">
        <v>0</v>
      </c>
      <c r="K67" s="21">
        <v>0</v>
      </c>
    </row>
    <row r="68" spans="1:11" x14ac:dyDescent="0.2">
      <c r="A68" s="20" t="s">
        <v>359</v>
      </c>
      <c r="B68" s="21">
        <v>0</v>
      </c>
      <c r="C68" s="21">
        <v>0</v>
      </c>
      <c r="D68" s="21">
        <v>0</v>
      </c>
      <c r="E68" s="21">
        <v>1</v>
      </c>
      <c r="F68" s="21">
        <v>0</v>
      </c>
      <c r="G68" s="21">
        <v>0</v>
      </c>
      <c r="H68" s="21">
        <v>0</v>
      </c>
      <c r="I68" s="21">
        <v>0</v>
      </c>
      <c r="J68" s="21">
        <v>0</v>
      </c>
      <c r="K68" s="21">
        <v>1</v>
      </c>
    </row>
    <row r="69" spans="1:11" x14ac:dyDescent="0.2">
      <c r="A69" s="20" t="s">
        <v>105</v>
      </c>
      <c r="B69" s="21">
        <v>1</v>
      </c>
      <c r="C69" s="21">
        <v>1</v>
      </c>
      <c r="D69" s="21">
        <v>1</v>
      </c>
      <c r="E69" s="21">
        <v>1</v>
      </c>
      <c r="F69" s="21">
        <v>1</v>
      </c>
      <c r="G69" s="21">
        <v>1</v>
      </c>
      <c r="H69" s="21">
        <v>1</v>
      </c>
      <c r="I69" s="21">
        <v>1</v>
      </c>
      <c r="J69" s="21">
        <v>1</v>
      </c>
      <c r="K69" s="21">
        <v>1</v>
      </c>
    </row>
    <row r="70" spans="1:11" x14ac:dyDescent="0.2">
      <c r="A70" s="20" t="s">
        <v>105</v>
      </c>
      <c r="B70" s="21">
        <v>1</v>
      </c>
      <c r="C70" s="21">
        <v>1</v>
      </c>
      <c r="D70" s="21">
        <v>1</v>
      </c>
      <c r="E70" s="21">
        <v>1</v>
      </c>
      <c r="F70" s="21">
        <v>1</v>
      </c>
      <c r="G70" s="21">
        <v>1</v>
      </c>
      <c r="H70" s="21">
        <v>1</v>
      </c>
      <c r="I70" s="21">
        <v>1</v>
      </c>
      <c r="J70" s="21">
        <v>1</v>
      </c>
      <c r="K70" s="21">
        <v>1</v>
      </c>
    </row>
    <row r="71" spans="1:11" x14ac:dyDescent="0.2">
      <c r="A71" s="20" t="s">
        <v>364</v>
      </c>
      <c r="B71" s="21">
        <v>0</v>
      </c>
      <c r="C71" s="21">
        <v>0</v>
      </c>
      <c r="D71" s="21">
        <v>0</v>
      </c>
      <c r="E71" s="21">
        <v>1</v>
      </c>
      <c r="F71" s="21">
        <v>0</v>
      </c>
      <c r="G71" s="21">
        <v>0</v>
      </c>
      <c r="H71" s="21">
        <v>0</v>
      </c>
      <c r="I71" s="21">
        <v>1</v>
      </c>
      <c r="J71" s="21">
        <v>0</v>
      </c>
      <c r="K71" s="21">
        <v>0</v>
      </c>
    </row>
    <row r="72" spans="1:11" x14ac:dyDescent="0.2">
      <c r="A72" s="20" t="s">
        <v>310</v>
      </c>
      <c r="B72" s="21">
        <v>1</v>
      </c>
      <c r="C72" s="21">
        <v>0</v>
      </c>
      <c r="D72" s="21">
        <v>1</v>
      </c>
      <c r="E72" s="21">
        <v>1</v>
      </c>
      <c r="F72" s="21">
        <v>1</v>
      </c>
      <c r="G72" s="21">
        <v>1</v>
      </c>
      <c r="H72" s="21">
        <v>1</v>
      </c>
      <c r="I72" s="21">
        <v>1</v>
      </c>
      <c r="J72" s="21">
        <v>1</v>
      </c>
      <c r="K72" s="21">
        <v>1</v>
      </c>
    </row>
    <row r="73" spans="1:11" x14ac:dyDescent="0.2">
      <c r="A73" s="20" t="s">
        <v>368</v>
      </c>
      <c r="B73" s="21">
        <v>1</v>
      </c>
      <c r="C73" s="21">
        <v>0</v>
      </c>
      <c r="D73" s="21">
        <v>1</v>
      </c>
      <c r="E73" s="21">
        <v>0</v>
      </c>
      <c r="F73" s="21">
        <v>0</v>
      </c>
      <c r="G73" s="21">
        <v>0</v>
      </c>
      <c r="H73" s="21">
        <v>0</v>
      </c>
      <c r="I73" s="21">
        <v>0</v>
      </c>
      <c r="J73" s="21">
        <v>0</v>
      </c>
      <c r="K73" s="21">
        <v>0</v>
      </c>
    </row>
    <row r="74" spans="1:11" x14ac:dyDescent="0.2">
      <c r="A74" s="20" t="s">
        <v>105</v>
      </c>
      <c r="B74" s="21">
        <v>1</v>
      </c>
      <c r="C74" s="21">
        <v>1</v>
      </c>
      <c r="D74" s="21">
        <v>1</v>
      </c>
      <c r="E74" s="21">
        <v>1</v>
      </c>
      <c r="F74" s="21">
        <v>1</v>
      </c>
      <c r="G74" s="21">
        <v>1</v>
      </c>
      <c r="H74" s="21">
        <v>1</v>
      </c>
      <c r="I74" s="21">
        <v>1</v>
      </c>
      <c r="J74" s="21">
        <v>1</v>
      </c>
      <c r="K74" s="21">
        <v>1</v>
      </c>
    </row>
    <row r="75" spans="1:11" x14ac:dyDescent="0.2">
      <c r="A75" s="20" t="s">
        <v>371</v>
      </c>
      <c r="B75" s="21">
        <v>0</v>
      </c>
      <c r="C75" s="21">
        <v>0</v>
      </c>
      <c r="D75" s="21">
        <v>0</v>
      </c>
      <c r="E75" s="21">
        <v>1</v>
      </c>
      <c r="F75" s="21">
        <v>0</v>
      </c>
      <c r="G75" s="21">
        <v>0</v>
      </c>
      <c r="H75" s="21">
        <v>1</v>
      </c>
      <c r="I75" s="21">
        <v>1</v>
      </c>
      <c r="J75" s="21">
        <v>0</v>
      </c>
      <c r="K75" s="21">
        <v>1</v>
      </c>
    </row>
    <row r="76" spans="1:11" x14ac:dyDescent="0.2">
      <c r="A76" s="20" t="s">
        <v>374</v>
      </c>
      <c r="B76" s="21">
        <v>0</v>
      </c>
      <c r="C76" s="21">
        <v>0</v>
      </c>
      <c r="D76" s="21">
        <v>1</v>
      </c>
      <c r="E76" s="21">
        <v>1</v>
      </c>
      <c r="F76" s="21">
        <v>0</v>
      </c>
      <c r="G76" s="21">
        <v>0</v>
      </c>
      <c r="H76" s="21">
        <v>1</v>
      </c>
      <c r="I76" s="21">
        <v>0</v>
      </c>
      <c r="J76" s="21">
        <v>0</v>
      </c>
      <c r="K76" s="21">
        <v>1</v>
      </c>
    </row>
    <row r="77" spans="1:11" x14ac:dyDescent="0.2">
      <c r="A77" s="20" t="s">
        <v>378</v>
      </c>
      <c r="B77" s="21">
        <v>1</v>
      </c>
      <c r="C77" s="21">
        <v>0</v>
      </c>
      <c r="D77" s="21">
        <v>1</v>
      </c>
      <c r="E77" s="21">
        <v>1</v>
      </c>
      <c r="F77" s="21">
        <v>1</v>
      </c>
      <c r="G77" s="21">
        <v>1</v>
      </c>
      <c r="H77" s="21">
        <v>1</v>
      </c>
      <c r="I77" s="21">
        <v>1</v>
      </c>
      <c r="J77" s="21">
        <v>1</v>
      </c>
      <c r="K77" s="21">
        <v>0</v>
      </c>
    </row>
    <row r="78" spans="1:11" x14ac:dyDescent="0.2">
      <c r="A78" s="20" t="s">
        <v>380</v>
      </c>
      <c r="B78" s="21">
        <v>0</v>
      </c>
      <c r="C78" s="21">
        <v>0</v>
      </c>
      <c r="D78" s="21">
        <v>0</v>
      </c>
      <c r="E78" s="21">
        <v>1</v>
      </c>
      <c r="F78" s="21">
        <v>1</v>
      </c>
      <c r="G78" s="21">
        <v>0</v>
      </c>
      <c r="H78" s="21">
        <v>0</v>
      </c>
      <c r="I78" s="21">
        <v>0</v>
      </c>
      <c r="J78" s="21">
        <v>0</v>
      </c>
      <c r="K78" s="21">
        <v>1</v>
      </c>
    </row>
    <row r="79" spans="1:11" x14ac:dyDescent="0.2">
      <c r="A79" s="20" t="s">
        <v>381</v>
      </c>
      <c r="B79" s="21">
        <v>1</v>
      </c>
      <c r="C79" s="21">
        <v>0</v>
      </c>
      <c r="D79" s="21">
        <v>1</v>
      </c>
      <c r="E79" s="21">
        <v>1</v>
      </c>
      <c r="F79" s="21">
        <v>0</v>
      </c>
      <c r="G79" s="21">
        <v>0</v>
      </c>
      <c r="H79" s="21">
        <v>0</v>
      </c>
      <c r="I79" s="21">
        <v>0</v>
      </c>
      <c r="J79" s="21">
        <v>0</v>
      </c>
      <c r="K79" s="21">
        <v>0</v>
      </c>
    </row>
    <row r="80" spans="1:11" x14ac:dyDescent="0.2">
      <c r="A80" s="20" t="s">
        <v>384</v>
      </c>
      <c r="B80" s="21">
        <v>0</v>
      </c>
      <c r="C80" s="21">
        <v>0</v>
      </c>
      <c r="D80" s="21">
        <v>1</v>
      </c>
      <c r="E80" s="21">
        <v>1</v>
      </c>
      <c r="F80" s="21">
        <v>0</v>
      </c>
      <c r="G80" s="21">
        <v>0</v>
      </c>
      <c r="H80" s="21">
        <v>0</v>
      </c>
      <c r="I80" s="21">
        <v>1</v>
      </c>
      <c r="J80" s="21">
        <v>0</v>
      </c>
      <c r="K80" s="21">
        <v>1</v>
      </c>
    </row>
    <row r="81" spans="1:11" x14ac:dyDescent="0.2">
      <c r="A81" s="20" t="s">
        <v>385</v>
      </c>
      <c r="B81" s="21">
        <v>0</v>
      </c>
      <c r="C81" s="21">
        <v>0</v>
      </c>
      <c r="D81" s="21">
        <v>0</v>
      </c>
      <c r="E81" s="21">
        <v>1</v>
      </c>
      <c r="F81" s="21">
        <v>1</v>
      </c>
      <c r="G81" s="21">
        <v>1</v>
      </c>
      <c r="H81" s="21">
        <v>0</v>
      </c>
      <c r="I81" s="21">
        <v>1</v>
      </c>
      <c r="J81" s="21">
        <v>0</v>
      </c>
      <c r="K81" s="21">
        <v>0</v>
      </c>
    </row>
    <row r="82" spans="1:11" x14ac:dyDescent="0.2">
      <c r="A82" s="20" t="s">
        <v>222</v>
      </c>
      <c r="B82" s="21">
        <v>0</v>
      </c>
      <c r="C82" s="21">
        <v>0</v>
      </c>
      <c r="D82" s="21">
        <v>0</v>
      </c>
      <c r="E82" s="21">
        <v>1</v>
      </c>
      <c r="F82" s="21">
        <v>0</v>
      </c>
      <c r="G82" s="21">
        <v>0</v>
      </c>
      <c r="H82" s="21">
        <v>0</v>
      </c>
      <c r="I82" s="21">
        <v>0</v>
      </c>
      <c r="J82" s="21">
        <v>0</v>
      </c>
      <c r="K82" s="21">
        <v>0</v>
      </c>
    </row>
    <row r="83" spans="1:11" x14ac:dyDescent="0.2">
      <c r="A83" s="20" t="s">
        <v>388</v>
      </c>
      <c r="B83" s="21">
        <v>0</v>
      </c>
      <c r="C83" s="21">
        <v>0</v>
      </c>
      <c r="D83" s="21">
        <v>0</v>
      </c>
      <c r="E83" s="21">
        <v>1</v>
      </c>
      <c r="F83" s="21">
        <v>1</v>
      </c>
      <c r="G83" s="21">
        <v>0</v>
      </c>
      <c r="H83" s="21">
        <v>0</v>
      </c>
      <c r="I83" s="21">
        <v>1</v>
      </c>
      <c r="J83" s="21">
        <v>0</v>
      </c>
      <c r="K83" s="21">
        <v>0</v>
      </c>
    </row>
    <row r="84" spans="1:11" x14ac:dyDescent="0.2">
      <c r="A84" s="20" t="s">
        <v>391</v>
      </c>
      <c r="B84" s="21">
        <v>0</v>
      </c>
      <c r="C84" s="21">
        <v>0</v>
      </c>
      <c r="D84" s="21">
        <v>0</v>
      </c>
      <c r="E84" s="21">
        <v>1</v>
      </c>
      <c r="F84" s="21">
        <v>1</v>
      </c>
      <c r="G84" s="21">
        <v>0</v>
      </c>
      <c r="H84" s="21">
        <v>1</v>
      </c>
      <c r="I84" s="21">
        <v>0</v>
      </c>
      <c r="J84" s="21">
        <v>0</v>
      </c>
      <c r="K84" s="21">
        <v>0</v>
      </c>
    </row>
    <row r="85" spans="1:11" x14ac:dyDescent="0.2">
      <c r="A85" s="20" t="s">
        <v>155</v>
      </c>
      <c r="B85" s="21">
        <v>0</v>
      </c>
      <c r="C85" s="21">
        <v>0</v>
      </c>
      <c r="D85" s="21">
        <v>0</v>
      </c>
      <c r="E85" s="21">
        <v>1</v>
      </c>
      <c r="F85" s="21">
        <v>0</v>
      </c>
      <c r="G85" s="21">
        <v>0</v>
      </c>
      <c r="H85" s="21">
        <v>0</v>
      </c>
      <c r="I85" s="21">
        <v>1</v>
      </c>
      <c r="J85" s="21">
        <v>0</v>
      </c>
      <c r="K85" s="21">
        <v>1</v>
      </c>
    </row>
    <row r="86" spans="1:11" x14ac:dyDescent="0.2">
      <c r="A86" s="20" t="s">
        <v>394</v>
      </c>
      <c r="B86" s="21">
        <v>0</v>
      </c>
      <c r="C86" s="21">
        <v>1</v>
      </c>
      <c r="D86" s="21">
        <v>1</v>
      </c>
      <c r="E86" s="21">
        <v>1</v>
      </c>
      <c r="F86" s="21">
        <v>0</v>
      </c>
      <c r="G86" s="21">
        <v>0</v>
      </c>
      <c r="H86" s="21">
        <v>0</v>
      </c>
      <c r="I86" s="21">
        <v>0</v>
      </c>
      <c r="J86" s="21">
        <v>0</v>
      </c>
      <c r="K86" s="21">
        <v>0</v>
      </c>
    </row>
    <row r="87" spans="1:11" x14ac:dyDescent="0.2">
      <c r="A87" s="20" t="s">
        <v>155</v>
      </c>
      <c r="B87" s="21">
        <v>0</v>
      </c>
      <c r="C87" s="21">
        <v>0</v>
      </c>
      <c r="D87" s="21">
        <v>0</v>
      </c>
      <c r="E87" s="21">
        <v>1</v>
      </c>
      <c r="F87" s="21">
        <v>0</v>
      </c>
      <c r="G87" s="21">
        <v>0</v>
      </c>
      <c r="H87" s="21">
        <v>0</v>
      </c>
      <c r="I87" s="21">
        <v>1</v>
      </c>
      <c r="J87" s="21">
        <v>0</v>
      </c>
      <c r="K87" s="21">
        <v>1</v>
      </c>
    </row>
    <row r="88" spans="1:11" x14ac:dyDescent="0.2">
      <c r="A88" s="20" t="s">
        <v>364</v>
      </c>
      <c r="B88" s="21">
        <v>0</v>
      </c>
      <c r="C88" s="21">
        <v>0</v>
      </c>
      <c r="D88" s="21">
        <v>0</v>
      </c>
      <c r="E88" s="21">
        <v>1</v>
      </c>
      <c r="F88" s="21">
        <v>0</v>
      </c>
      <c r="G88" s="21">
        <v>0</v>
      </c>
      <c r="H88" s="21">
        <v>0</v>
      </c>
      <c r="I88" s="21">
        <v>1</v>
      </c>
      <c r="J88" s="21">
        <v>0</v>
      </c>
      <c r="K88" s="21">
        <v>0</v>
      </c>
    </row>
    <row r="89" spans="1:11" x14ac:dyDescent="0.2">
      <c r="A89" s="20" t="s">
        <v>399</v>
      </c>
      <c r="B89" s="21">
        <v>1</v>
      </c>
      <c r="C89" s="21">
        <v>0</v>
      </c>
      <c r="D89" s="21">
        <v>0</v>
      </c>
      <c r="E89" s="21">
        <v>1</v>
      </c>
      <c r="F89" s="21">
        <v>0</v>
      </c>
      <c r="G89" s="21">
        <v>1</v>
      </c>
      <c r="H89" s="21">
        <v>0</v>
      </c>
      <c r="I89" s="21">
        <v>1</v>
      </c>
      <c r="J89" s="21">
        <v>0</v>
      </c>
      <c r="K89" s="21">
        <v>0</v>
      </c>
    </row>
    <row r="90" spans="1:11" x14ac:dyDescent="0.2">
      <c r="A90" s="20" t="s">
        <v>364</v>
      </c>
      <c r="B90" s="21">
        <v>0</v>
      </c>
      <c r="C90" s="21">
        <v>0</v>
      </c>
      <c r="D90" s="21">
        <v>0</v>
      </c>
      <c r="E90" s="21">
        <v>1</v>
      </c>
      <c r="F90" s="21">
        <v>0</v>
      </c>
      <c r="G90" s="21">
        <v>0</v>
      </c>
      <c r="H90" s="21">
        <v>0</v>
      </c>
      <c r="I90" s="21">
        <v>1</v>
      </c>
      <c r="J90" s="21">
        <v>0</v>
      </c>
      <c r="K90" s="21">
        <v>0</v>
      </c>
    </row>
    <row r="91" spans="1:11" x14ac:dyDescent="0.2">
      <c r="A91" s="20" t="s">
        <v>288</v>
      </c>
      <c r="B91" s="21">
        <v>1</v>
      </c>
      <c r="C91" s="21">
        <v>0</v>
      </c>
      <c r="D91" s="21">
        <v>0</v>
      </c>
      <c r="E91" s="21">
        <v>1</v>
      </c>
      <c r="F91" s="21">
        <v>0</v>
      </c>
      <c r="G91" s="21">
        <v>0</v>
      </c>
      <c r="H91" s="21">
        <v>0</v>
      </c>
      <c r="I91" s="21">
        <v>1</v>
      </c>
      <c r="J91" s="21">
        <v>0</v>
      </c>
      <c r="K91" s="21">
        <v>1</v>
      </c>
    </row>
    <row r="92" spans="1:11" x14ac:dyDescent="0.2">
      <c r="A92" s="20" t="s">
        <v>276</v>
      </c>
      <c r="B92" s="21">
        <v>0</v>
      </c>
      <c r="C92" s="21">
        <v>0</v>
      </c>
      <c r="D92" s="21">
        <v>1</v>
      </c>
      <c r="E92" s="21">
        <v>1</v>
      </c>
      <c r="F92" s="21">
        <v>0</v>
      </c>
      <c r="G92" s="21">
        <v>0</v>
      </c>
      <c r="H92" s="21">
        <v>0</v>
      </c>
      <c r="I92" s="21">
        <v>0</v>
      </c>
      <c r="J92" s="21">
        <v>0</v>
      </c>
      <c r="K92" s="21">
        <v>1</v>
      </c>
    </row>
    <row r="93" spans="1:11" x14ac:dyDescent="0.2">
      <c r="A93" s="20" t="s">
        <v>405</v>
      </c>
      <c r="B93" s="21">
        <v>0</v>
      </c>
      <c r="C93" s="21">
        <v>0</v>
      </c>
      <c r="D93" s="21">
        <v>1</v>
      </c>
      <c r="E93" s="21">
        <v>1</v>
      </c>
      <c r="F93" s="21">
        <v>1</v>
      </c>
      <c r="G93" s="21">
        <v>1</v>
      </c>
      <c r="H93" s="21">
        <v>1</v>
      </c>
      <c r="I93" s="21">
        <v>1</v>
      </c>
      <c r="J93" s="21">
        <v>1</v>
      </c>
      <c r="K93" s="21">
        <v>1</v>
      </c>
    </row>
    <row r="94" spans="1:11" x14ac:dyDescent="0.2">
      <c r="A94" s="20" t="s">
        <v>155</v>
      </c>
      <c r="B94" s="21">
        <v>0</v>
      </c>
      <c r="C94" s="21">
        <v>0</v>
      </c>
      <c r="D94" s="21">
        <v>0</v>
      </c>
      <c r="E94" s="21">
        <v>1</v>
      </c>
      <c r="F94" s="21">
        <v>0</v>
      </c>
      <c r="G94" s="21">
        <v>0</v>
      </c>
      <c r="H94" s="21">
        <v>0</v>
      </c>
      <c r="I94" s="21">
        <v>1</v>
      </c>
      <c r="J94" s="21">
        <v>0</v>
      </c>
      <c r="K94" s="21">
        <v>1</v>
      </c>
    </row>
    <row r="95" spans="1:11" x14ac:dyDescent="0.2">
      <c r="A95" s="20" t="s">
        <v>410</v>
      </c>
      <c r="B95" s="21">
        <v>0</v>
      </c>
      <c r="C95" s="21">
        <v>0</v>
      </c>
      <c r="D95" s="21">
        <v>1</v>
      </c>
      <c r="E95" s="21">
        <v>1</v>
      </c>
      <c r="F95" s="21">
        <v>0</v>
      </c>
      <c r="G95" s="21">
        <v>0</v>
      </c>
      <c r="H95" s="21">
        <v>0</v>
      </c>
      <c r="I95" s="21">
        <v>1</v>
      </c>
      <c r="J95" s="21">
        <v>0</v>
      </c>
      <c r="K95" s="21">
        <v>0</v>
      </c>
    </row>
    <row r="96" spans="1:11" x14ac:dyDescent="0.2">
      <c r="A96" s="20" t="s">
        <v>155</v>
      </c>
      <c r="B96" s="21">
        <v>0</v>
      </c>
      <c r="C96" s="21">
        <v>0</v>
      </c>
      <c r="D96" s="21">
        <v>0</v>
      </c>
      <c r="E96" s="21">
        <v>1</v>
      </c>
      <c r="F96" s="21">
        <v>0</v>
      </c>
      <c r="G96" s="21">
        <v>0</v>
      </c>
      <c r="H96" s="21">
        <v>0</v>
      </c>
      <c r="I96" s="21">
        <v>1</v>
      </c>
      <c r="J96" s="21">
        <v>0</v>
      </c>
      <c r="K96" s="21">
        <v>1</v>
      </c>
    </row>
    <row r="97" spans="1:11" x14ac:dyDescent="0.2">
      <c r="A97" s="20" t="s">
        <v>155</v>
      </c>
      <c r="B97" s="21">
        <v>0</v>
      </c>
      <c r="C97" s="21">
        <v>0</v>
      </c>
      <c r="D97" s="21">
        <v>0</v>
      </c>
      <c r="E97" s="21">
        <v>1</v>
      </c>
      <c r="F97" s="21">
        <v>0</v>
      </c>
      <c r="G97" s="21">
        <v>0</v>
      </c>
      <c r="H97" s="21">
        <v>0</v>
      </c>
      <c r="I97" s="21">
        <v>1</v>
      </c>
      <c r="J97" s="21">
        <v>0</v>
      </c>
      <c r="K97" s="21">
        <v>1</v>
      </c>
    </row>
    <row r="98" spans="1:11" x14ac:dyDescent="0.2">
      <c r="A98" s="20" t="s">
        <v>364</v>
      </c>
      <c r="B98" s="21">
        <v>0</v>
      </c>
      <c r="C98" s="21">
        <v>0</v>
      </c>
      <c r="D98" s="21">
        <v>0</v>
      </c>
      <c r="E98" s="21">
        <v>1</v>
      </c>
      <c r="F98" s="21">
        <v>0</v>
      </c>
      <c r="G98" s="21">
        <v>0</v>
      </c>
      <c r="H98" s="21">
        <v>0</v>
      </c>
      <c r="I98" s="21">
        <v>1</v>
      </c>
      <c r="J98" s="21">
        <v>0</v>
      </c>
      <c r="K98" s="21">
        <v>0</v>
      </c>
    </row>
    <row r="99" spans="1:11" x14ac:dyDescent="0.2">
      <c r="A99" s="20" t="s">
        <v>364</v>
      </c>
      <c r="B99" s="21">
        <v>0</v>
      </c>
      <c r="C99" s="21">
        <v>0</v>
      </c>
      <c r="D99" s="21">
        <v>0</v>
      </c>
      <c r="E99" s="21">
        <v>1</v>
      </c>
      <c r="F99" s="21">
        <v>0</v>
      </c>
      <c r="G99" s="21">
        <v>0</v>
      </c>
      <c r="H99" s="21">
        <v>0</v>
      </c>
      <c r="I99" s="21">
        <v>1</v>
      </c>
      <c r="J99" s="21">
        <v>0</v>
      </c>
      <c r="K99" s="21">
        <v>0</v>
      </c>
    </row>
    <row r="100" spans="1:11" x14ac:dyDescent="0.2">
      <c r="A100" s="20" t="s">
        <v>155</v>
      </c>
      <c r="B100" s="21">
        <v>0</v>
      </c>
      <c r="C100" s="21">
        <v>0</v>
      </c>
      <c r="D100" s="21">
        <v>0</v>
      </c>
      <c r="E100" s="21">
        <v>1</v>
      </c>
      <c r="F100" s="21">
        <v>0</v>
      </c>
      <c r="G100" s="21">
        <v>0</v>
      </c>
      <c r="H100" s="21">
        <v>0</v>
      </c>
      <c r="I100" s="21">
        <v>1</v>
      </c>
      <c r="J100" s="21">
        <v>0</v>
      </c>
      <c r="K100" s="21">
        <v>1</v>
      </c>
    </row>
    <row r="101" spans="1:11" x14ac:dyDescent="0.2">
      <c r="A101" s="20" t="s">
        <v>364</v>
      </c>
      <c r="B101" s="21">
        <v>0</v>
      </c>
      <c r="C101" s="21">
        <v>0</v>
      </c>
      <c r="D101" s="21">
        <v>0</v>
      </c>
      <c r="E101" s="21">
        <v>1</v>
      </c>
      <c r="F101" s="21">
        <v>0</v>
      </c>
      <c r="G101" s="21">
        <v>0</v>
      </c>
      <c r="H101" s="21">
        <v>0</v>
      </c>
      <c r="I101" s="21">
        <v>1</v>
      </c>
      <c r="J101" s="21">
        <v>0</v>
      </c>
      <c r="K101" s="21">
        <v>0</v>
      </c>
    </row>
    <row r="102" spans="1:11" x14ac:dyDescent="0.2">
      <c r="A102" s="20" t="s">
        <v>418</v>
      </c>
      <c r="B102" s="21">
        <v>1</v>
      </c>
      <c r="C102" s="21">
        <v>0</v>
      </c>
      <c r="D102" s="21">
        <v>0</v>
      </c>
      <c r="E102" s="21">
        <v>1</v>
      </c>
      <c r="F102" s="21">
        <v>0</v>
      </c>
      <c r="G102" s="21">
        <v>1</v>
      </c>
      <c r="H102" s="21">
        <v>0</v>
      </c>
      <c r="I102" s="21">
        <v>1</v>
      </c>
      <c r="J102" s="21">
        <v>0</v>
      </c>
      <c r="K102" s="21">
        <v>1</v>
      </c>
    </row>
    <row r="103" spans="1:11" x14ac:dyDescent="0.2">
      <c r="A103" s="20" t="s">
        <v>420</v>
      </c>
      <c r="B103" s="21">
        <v>1</v>
      </c>
      <c r="C103" s="21">
        <v>0</v>
      </c>
      <c r="D103" s="21">
        <v>1</v>
      </c>
      <c r="E103" s="21">
        <v>1</v>
      </c>
      <c r="F103" s="21">
        <v>0</v>
      </c>
      <c r="G103" s="21">
        <v>0</v>
      </c>
      <c r="H103" s="21">
        <v>0</v>
      </c>
      <c r="I103" s="21">
        <v>0</v>
      </c>
      <c r="J103" s="21">
        <v>0</v>
      </c>
      <c r="K103" s="21">
        <v>1</v>
      </c>
    </row>
    <row r="104" spans="1:11" x14ac:dyDescent="0.2">
      <c r="A104" s="20" t="s">
        <v>359</v>
      </c>
      <c r="B104" s="21">
        <v>0</v>
      </c>
      <c r="C104" s="21">
        <v>0</v>
      </c>
      <c r="D104" s="21">
        <v>0</v>
      </c>
      <c r="E104" s="21">
        <v>1</v>
      </c>
      <c r="F104" s="21">
        <v>0</v>
      </c>
      <c r="G104" s="21">
        <v>0</v>
      </c>
      <c r="H104" s="21">
        <v>0</v>
      </c>
      <c r="I104" s="21">
        <v>0</v>
      </c>
      <c r="J104" s="21">
        <v>0</v>
      </c>
      <c r="K104" s="21">
        <v>1</v>
      </c>
    </row>
    <row r="105" spans="1:11" x14ac:dyDescent="0.2">
      <c r="A105" s="20" t="s">
        <v>424</v>
      </c>
      <c r="B105" s="21">
        <v>0</v>
      </c>
      <c r="C105" s="21">
        <v>0</v>
      </c>
      <c r="D105" s="21">
        <v>0</v>
      </c>
      <c r="E105" s="21">
        <v>1</v>
      </c>
      <c r="F105" s="21">
        <v>0</v>
      </c>
      <c r="G105" s="21">
        <v>1</v>
      </c>
      <c r="H105" s="21">
        <v>0</v>
      </c>
      <c r="I105" s="21">
        <v>1</v>
      </c>
      <c r="J105" s="21">
        <v>0</v>
      </c>
      <c r="K105" s="21">
        <v>1</v>
      </c>
    </row>
    <row r="106" spans="1:11" x14ac:dyDescent="0.2">
      <c r="A106" s="20" t="s">
        <v>426</v>
      </c>
      <c r="B106" s="21">
        <v>0</v>
      </c>
      <c r="C106" s="21">
        <v>1</v>
      </c>
      <c r="D106" s="21">
        <v>1</v>
      </c>
      <c r="E106" s="21">
        <v>0</v>
      </c>
      <c r="F106" s="21">
        <v>1</v>
      </c>
      <c r="G106" s="21">
        <v>0</v>
      </c>
      <c r="H106" s="21">
        <v>0</v>
      </c>
      <c r="I106" s="21">
        <v>0</v>
      </c>
      <c r="J106" s="21">
        <v>0</v>
      </c>
      <c r="K106" s="21">
        <v>0</v>
      </c>
    </row>
    <row r="107" spans="1:11" x14ac:dyDescent="0.2">
      <c r="A107" s="20" t="s">
        <v>399</v>
      </c>
      <c r="B107" s="21">
        <v>1</v>
      </c>
      <c r="C107" s="21">
        <v>0</v>
      </c>
      <c r="D107" s="21">
        <v>0</v>
      </c>
      <c r="E107" s="21">
        <v>1</v>
      </c>
      <c r="F107" s="21">
        <v>0</v>
      </c>
      <c r="G107" s="21">
        <v>1</v>
      </c>
      <c r="H107" s="21">
        <v>0</v>
      </c>
      <c r="I107" s="21">
        <v>1</v>
      </c>
      <c r="J107" s="21">
        <v>0</v>
      </c>
      <c r="K107" s="21">
        <v>0</v>
      </c>
    </row>
    <row r="108" spans="1:11" x14ac:dyDescent="0.2">
      <c r="A108" s="20" t="s">
        <v>427</v>
      </c>
      <c r="B108" s="21">
        <v>0</v>
      </c>
      <c r="C108" s="21">
        <v>0</v>
      </c>
      <c r="D108" s="21">
        <v>1</v>
      </c>
      <c r="E108" s="21">
        <v>1</v>
      </c>
      <c r="F108" s="21">
        <v>0</v>
      </c>
      <c r="G108" s="21">
        <v>1</v>
      </c>
      <c r="H108" s="21">
        <v>0</v>
      </c>
      <c r="I108" s="21">
        <v>0</v>
      </c>
      <c r="J108" s="21">
        <v>0</v>
      </c>
      <c r="K108" s="21">
        <v>0</v>
      </c>
    </row>
    <row r="109" spans="1:11" x14ac:dyDescent="0.2">
      <c r="A109" s="20" t="s">
        <v>429</v>
      </c>
      <c r="B109" s="21">
        <v>0</v>
      </c>
      <c r="C109" s="21">
        <v>0</v>
      </c>
      <c r="D109" s="21">
        <v>0</v>
      </c>
      <c r="E109" s="21">
        <v>1</v>
      </c>
      <c r="F109" s="21">
        <v>0</v>
      </c>
      <c r="G109" s="21">
        <v>0</v>
      </c>
      <c r="H109" s="21">
        <v>1</v>
      </c>
      <c r="I109" s="21">
        <v>0</v>
      </c>
      <c r="J109" s="21">
        <v>0</v>
      </c>
      <c r="K109" s="21">
        <v>1</v>
      </c>
    </row>
    <row r="110" spans="1:11" x14ac:dyDescent="0.2">
      <c r="A110" s="20" t="s">
        <v>359</v>
      </c>
      <c r="B110" s="21">
        <v>0</v>
      </c>
      <c r="C110" s="21">
        <v>0</v>
      </c>
      <c r="D110" s="21">
        <v>0</v>
      </c>
      <c r="E110" s="21">
        <v>1</v>
      </c>
      <c r="F110" s="21">
        <v>0</v>
      </c>
      <c r="G110" s="21">
        <v>0</v>
      </c>
      <c r="H110" s="21">
        <v>0</v>
      </c>
      <c r="I110" s="21">
        <v>0</v>
      </c>
      <c r="J110" s="21">
        <v>0</v>
      </c>
      <c r="K110" s="21">
        <v>1</v>
      </c>
    </row>
    <row r="111" spans="1:11" x14ac:dyDescent="0.2">
      <c r="A111" s="20" t="s">
        <v>155</v>
      </c>
      <c r="B111" s="21">
        <v>0</v>
      </c>
      <c r="C111" s="21">
        <v>0</v>
      </c>
      <c r="D111" s="21">
        <v>0</v>
      </c>
      <c r="E111" s="21">
        <v>1</v>
      </c>
      <c r="F111" s="21">
        <v>0</v>
      </c>
      <c r="G111" s="21">
        <v>0</v>
      </c>
      <c r="H111" s="21">
        <v>0</v>
      </c>
      <c r="I111" s="21">
        <v>1</v>
      </c>
      <c r="J111" s="21">
        <v>0</v>
      </c>
      <c r="K111" s="21">
        <v>1</v>
      </c>
    </row>
    <row r="112" spans="1:11" x14ac:dyDescent="0.2">
      <c r="A112" s="20" t="s">
        <v>432</v>
      </c>
      <c r="B112" s="21">
        <v>1</v>
      </c>
      <c r="C112" s="21">
        <v>0</v>
      </c>
      <c r="D112" s="21">
        <v>0</v>
      </c>
      <c r="E112" s="21">
        <v>1</v>
      </c>
      <c r="F112" s="21">
        <v>0</v>
      </c>
      <c r="G112" s="21">
        <v>0</v>
      </c>
      <c r="H112" s="21">
        <v>1</v>
      </c>
      <c r="I112" s="21">
        <v>1</v>
      </c>
      <c r="J112" s="21">
        <v>0</v>
      </c>
      <c r="K112" s="21">
        <v>1</v>
      </c>
    </row>
    <row r="113" spans="1:11" x14ac:dyDescent="0.2">
      <c r="A113" s="20" t="s">
        <v>353</v>
      </c>
      <c r="B113" s="21">
        <v>0</v>
      </c>
      <c r="C113" s="21">
        <v>0</v>
      </c>
      <c r="D113" s="21">
        <v>0</v>
      </c>
      <c r="E113" s="21">
        <v>1</v>
      </c>
      <c r="F113" s="21">
        <v>1</v>
      </c>
      <c r="G113" s="21">
        <v>0</v>
      </c>
      <c r="H113" s="21">
        <v>0</v>
      </c>
      <c r="I113" s="21">
        <v>1</v>
      </c>
      <c r="J113" s="21">
        <v>0</v>
      </c>
      <c r="K113" s="21">
        <v>1</v>
      </c>
    </row>
    <row r="114" spans="1:11" x14ac:dyDescent="0.2">
      <c r="A114" s="20" t="s">
        <v>424</v>
      </c>
      <c r="B114" s="21">
        <v>0</v>
      </c>
      <c r="C114" s="21">
        <v>0</v>
      </c>
      <c r="D114" s="21">
        <v>0</v>
      </c>
      <c r="E114" s="21">
        <v>1</v>
      </c>
      <c r="F114" s="21">
        <v>0</v>
      </c>
      <c r="G114" s="21">
        <v>1</v>
      </c>
      <c r="H114" s="21">
        <v>0</v>
      </c>
      <c r="I114" s="21">
        <v>1</v>
      </c>
      <c r="J114" s="21">
        <v>0</v>
      </c>
      <c r="K114" s="21">
        <v>1</v>
      </c>
    </row>
    <row r="115" spans="1:11" x14ac:dyDescent="0.2">
      <c r="A115" s="20" t="s">
        <v>424</v>
      </c>
      <c r="B115" s="21">
        <v>0</v>
      </c>
      <c r="C115" s="21">
        <v>0</v>
      </c>
      <c r="D115" s="21">
        <v>0</v>
      </c>
      <c r="E115" s="21">
        <v>1</v>
      </c>
      <c r="F115" s="21">
        <v>0</v>
      </c>
      <c r="G115" s="21">
        <v>1</v>
      </c>
      <c r="H115" s="21">
        <v>0</v>
      </c>
      <c r="I115" s="21">
        <v>1</v>
      </c>
      <c r="J115" s="21">
        <v>0</v>
      </c>
      <c r="K115" s="21">
        <v>1</v>
      </c>
    </row>
    <row r="116" spans="1:11" x14ac:dyDescent="0.2">
      <c r="A116" s="20" t="s">
        <v>436</v>
      </c>
      <c r="B116" s="21">
        <v>0</v>
      </c>
      <c r="C116" s="21">
        <v>0</v>
      </c>
      <c r="D116" s="21">
        <v>0</v>
      </c>
      <c r="E116" s="21">
        <v>1</v>
      </c>
      <c r="F116" s="21">
        <v>0</v>
      </c>
      <c r="G116" s="21">
        <v>0</v>
      </c>
      <c r="H116" s="21">
        <v>1</v>
      </c>
      <c r="I116" s="21">
        <v>1</v>
      </c>
      <c r="J116" s="21">
        <v>0</v>
      </c>
      <c r="K116" s="21">
        <v>0</v>
      </c>
    </row>
    <row r="117" spans="1:11" x14ac:dyDescent="0.2">
      <c r="A117" s="20" t="s">
        <v>155</v>
      </c>
      <c r="B117" s="21">
        <v>0</v>
      </c>
      <c r="C117" s="21">
        <v>0</v>
      </c>
      <c r="D117" s="21">
        <v>0</v>
      </c>
      <c r="E117" s="21">
        <v>1</v>
      </c>
      <c r="F117" s="21">
        <v>0</v>
      </c>
      <c r="G117" s="21">
        <v>0</v>
      </c>
      <c r="H117" s="21">
        <v>0</v>
      </c>
      <c r="I117" s="21">
        <v>1</v>
      </c>
      <c r="J117" s="21">
        <v>0</v>
      </c>
      <c r="K117" s="21">
        <v>1</v>
      </c>
    </row>
    <row r="118" spans="1:11" x14ac:dyDescent="0.2">
      <c r="A118" s="20" t="s">
        <v>371</v>
      </c>
      <c r="B118" s="21">
        <v>0</v>
      </c>
      <c r="C118" s="21">
        <v>0</v>
      </c>
      <c r="D118" s="21">
        <v>0</v>
      </c>
      <c r="E118" s="21">
        <v>1</v>
      </c>
      <c r="F118" s="21">
        <v>0</v>
      </c>
      <c r="G118" s="21">
        <v>0</v>
      </c>
      <c r="H118" s="21">
        <v>1</v>
      </c>
      <c r="I118" s="21">
        <v>1</v>
      </c>
      <c r="J118" s="21">
        <v>0</v>
      </c>
      <c r="K118" s="21">
        <v>1</v>
      </c>
    </row>
    <row r="119" spans="1:11" x14ac:dyDescent="0.2">
      <c r="A119" s="20" t="s">
        <v>364</v>
      </c>
      <c r="B119" s="21">
        <v>0</v>
      </c>
      <c r="C119" s="21">
        <v>0</v>
      </c>
      <c r="D119" s="21">
        <v>0</v>
      </c>
      <c r="E119" s="21">
        <v>1</v>
      </c>
      <c r="F119" s="21">
        <v>0</v>
      </c>
      <c r="G119" s="21">
        <v>0</v>
      </c>
      <c r="H119" s="21">
        <v>0</v>
      </c>
      <c r="I119" s="21">
        <v>1</v>
      </c>
      <c r="J119" s="21">
        <v>0</v>
      </c>
      <c r="K119" s="21">
        <v>0</v>
      </c>
    </row>
    <row r="120" spans="1:11" x14ac:dyDescent="0.2">
      <c r="A120" s="20" t="s">
        <v>155</v>
      </c>
      <c r="B120" s="21">
        <v>0</v>
      </c>
      <c r="C120" s="21">
        <v>0</v>
      </c>
      <c r="D120" s="21">
        <v>0</v>
      </c>
      <c r="E120" s="21">
        <v>1</v>
      </c>
      <c r="F120" s="21">
        <v>0</v>
      </c>
      <c r="G120" s="21">
        <v>0</v>
      </c>
      <c r="H120" s="21">
        <v>0</v>
      </c>
      <c r="I120" s="21">
        <v>1</v>
      </c>
      <c r="J120" s="21">
        <v>0</v>
      </c>
      <c r="K120" s="21">
        <v>1</v>
      </c>
    </row>
    <row r="121" spans="1:11" x14ac:dyDescent="0.2">
      <c r="A121" s="20" t="s">
        <v>155</v>
      </c>
      <c r="B121" s="21">
        <v>0</v>
      </c>
      <c r="C121" s="21">
        <v>0</v>
      </c>
      <c r="D121" s="21">
        <v>0</v>
      </c>
      <c r="E121" s="21">
        <v>1</v>
      </c>
      <c r="F121" s="21">
        <v>0</v>
      </c>
      <c r="G121" s="21">
        <v>0</v>
      </c>
      <c r="H121" s="21">
        <v>0</v>
      </c>
      <c r="I121" s="21">
        <v>1</v>
      </c>
      <c r="J121" s="21">
        <v>0</v>
      </c>
      <c r="K121" s="21">
        <v>1</v>
      </c>
    </row>
    <row r="122" spans="1:11" ht="13.5" thickBot="1" x14ac:dyDescent="0.25">
      <c r="A122" s="25" t="s">
        <v>155</v>
      </c>
      <c r="B122" s="24">
        <v>0</v>
      </c>
      <c r="C122" s="24">
        <v>0</v>
      </c>
      <c r="D122" s="24">
        <v>0</v>
      </c>
      <c r="E122" s="24">
        <v>1</v>
      </c>
      <c r="F122" s="24">
        <v>0</v>
      </c>
      <c r="G122" s="24">
        <v>0</v>
      </c>
      <c r="H122" s="24">
        <v>0</v>
      </c>
      <c r="I122" s="24">
        <v>1</v>
      </c>
      <c r="J122" s="24">
        <v>0</v>
      </c>
      <c r="K122" s="24">
        <v>1</v>
      </c>
    </row>
    <row r="123" spans="1:11" ht="13.5" thickBot="1" x14ac:dyDescent="0.25">
      <c r="A123" s="26" t="s">
        <v>529</v>
      </c>
      <c r="B123" s="37">
        <f t="shared" ref="B123:K123" si="0">+SUM(B2:B122)</f>
        <v>41</v>
      </c>
      <c r="C123" s="37">
        <f t="shared" si="0"/>
        <v>30</v>
      </c>
      <c r="D123" s="37">
        <f t="shared" si="0"/>
        <v>57</v>
      </c>
      <c r="E123" s="37">
        <f t="shared" si="0"/>
        <v>108</v>
      </c>
      <c r="F123" s="37">
        <f t="shared" si="0"/>
        <v>51</v>
      </c>
      <c r="G123" s="37">
        <f t="shared" si="0"/>
        <v>37</v>
      </c>
      <c r="H123" s="37">
        <f t="shared" si="0"/>
        <v>41</v>
      </c>
      <c r="I123" s="37">
        <f t="shared" si="0"/>
        <v>84</v>
      </c>
      <c r="J123" s="37">
        <f t="shared" si="0"/>
        <v>24</v>
      </c>
      <c r="K123" s="37">
        <f t="shared" si="0"/>
        <v>76</v>
      </c>
    </row>
    <row r="126" spans="1:11" ht="13.5" thickBot="1" x14ac:dyDescent="0.25"/>
    <row r="127" spans="1:11" x14ac:dyDescent="0.2">
      <c r="A127" s="27" t="s">
        <v>537</v>
      </c>
      <c r="B127" s="28" t="s">
        <v>530</v>
      </c>
      <c r="C127" s="29" t="s">
        <v>536</v>
      </c>
    </row>
    <row r="128" spans="1:11" x14ac:dyDescent="0.2">
      <c r="A128" s="30" t="s">
        <v>531</v>
      </c>
      <c r="B128" s="21">
        <f>+B123</f>
        <v>41</v>
      </c>
      <c r="C128" s="31">
        <f>+B128/121</f>
        <v>0.33884297520661155</v>
      </c>
    </row>
    <row r="129" spans="1:3" x14ac:dyDescent="0.2">
      <c r="A129" s="30" t="s">
        <v>270</v>
      </c>
      <c r="B129" s="21">
        <f>+C123</f>
        <v>30</v>
      </c>
      <c r="C129" s="31">
        <f t="shared" ref="C129:C137" si="1">+B129/121</f>
        <v>0.24793388429752067</v>
      </c>
    </row>
    <row r="130" spans="1:3" x14ac:dyDescent="0.2">
      <c r="A130" s="30" t="s">
        <v>460</v>
      </c>
      <c r="B130" s="21">
        <f>+D123</f>
        <v>57</v>
      </c>
      <c r="C130" s="31">
        <f t="shared" si="1"/>
        <v>0.47107438016528924</v>
      </c>
    </row>
    <row r="131" spans="1:3" x14ac:dyDescent="0.2">
      <c r="A131" s="30" t="s">
        <v>222</v>
      </c>
      <c r="B131" s="21">
        <f>+E123</f>
        <v>108</v>
      </c>
      <c r="C131" s="31">
        <f t="shared" si="1"/>
        <v>0.8925619834710744</v>
      </c>
    </row>
    <row r="132" spans="1:3" x14ac:dyDescent="0.2">
      <c r="A132" s="30" t="s">
        <v>532</v>
      </c>
      <c r="B132" s="21">
        <f>+F123</f>
        <v>51</v>
      </c>
      <c r="C132" s="31">
        <f t="shared" si="1"/>
        <v>0.42148760330578511</v>
      </c>
    </row>
    <row r="133" spans="1:3" x14ac:dyDescent="0.2">
      <c r="A133" s="30" t="s">
        <v>533</v>
      </c>
      <c r="B133" s="21">
        <f>+G123</f>
        <v>37</v>
      </c>
      <c r="C133" s="31">
        <f t="shared" si="1"/>
        <v>0.30578512396694213</v>
      </c>
    </row>
    <row r="134" spans="1:3" x14ac:dyDescent="0.2">
      <c r="A134" s="30" t="s">
        <v>534</v>
      </c>
      <c r="B134" s="21">
        <f>+H123</f>
        <v>41</v>
      </c>
      <c r="C134" s="31">
        <f t="shared" si="1"/>
        <v>0.33884297520661155</v>
      </c>
    </row>
    <row r="135" spans="1:3" x14ac:dyDescent="0.2">
      <c r="A135" s="30" t="s">
        <v>234</v>
      </c>
      <c r="B135" s="21">
        <f>+I123</f>
        <v>84</v>
      </c>
      <c r="C135" s="31">
        <f t="shared" si="1"/>
        <v>0.69421487603305787</v>
      </c>
    </row>
    <row r="136" spans="1:3" x14ac:dyDescent="0.2">
      <c r="A136" s="30" t="s">
        <v>535</v>
      </c>
      <c r="B136" s="21">
        <f>+J123</f>
        <v>24</v>
      </c>
      <c r="C136" s="31">
        <f t="shared" si="1"/>
        <v>0.19834710743801653</v>
      </c>
    </row>
    <row r="137" spans="1:3" ht="13.5" thickBot="1" x14ac:dyDescent="0.25">
      <c r="A137" s="32" t="s">
        <v>464</v>
      </c>
      <c r="B137" s="33">
        <f>+K123</f>
        <v>76</v>
      </c>
      <c r="C137" s="34">
        <f t="shared" si="1"/>
        <v>0.62809917355371903</v>
      </c>
    </row>
  </sheetData>
  <autoFilter ref="A127:C137" xr:uid="{2D789A83-A4C9-44D7-8C22-78C05CEDEE4E}"/>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919AF-E66E-4518-938B-5415B1A381B1}">
  <sheetPr>
    <tabColor theme="7" tint="0.79998168889431442"/>
  </sheetPr>
  <dimension ref="A1:C117"/>
  <sheetViews>
    <sheetView tabSelected="1" topLeftCell="A97" workbookViewId="0">
      <selection activeCell="C118" sqref="C118"/>
    </sheetView>
  </sheetViews>
  <sheetFormatPr baseColWidth="10" defaultRowHeight="12.75" x14ac:dyDescent="0.2"/>
  <cols>
    <col min="1" max="1" width="88.28515625" bestFit="1" customWidth="1"/>
    <col min="2" max="2" width="20.140625" customWidth="1"/>
    <col min="3" max="3" width="16" customWidth="1"/>
  </cols>
  <sheetData>
    <row r="1" spans="1:3" ht="51" x14ac:dyDescent="0.2">
      <c r="A1" s="53" t="s">
        <v>6</v>
      </c>
      <c r="B1" s="52" t="s">
        <v>538</v>
      </c>
      <c r="C1" s="54" t="s">
        <v>180</v>
      </c>
    </row>
    <row r="2" spans="1:3" x14ac:dyDescent="0.2">
      <c r="A2" s="19" t="s">
        <v>538</v>
      </c>
      <c r="B2" s="21">
        <v>1</v>
      </c>
      <c r="C2" s="21">
        <v>0</v>
      </c>
    </row>
    <row r="3" spans="1:3" x14ac:dyDescent="0.2">
      <c r="A3" s="20" t="s">
        <v>538</v>
      </c>
      <c r="B3" s="21">
        <v>1</v>
      </c>
      <c r="C3" s="21">
        <v>0</v>
      </c>
    </row>
    <row r="4" spans="1:3" x14ac:dyDescent="0.2">
      <c r="A4" s="19" t="s">
        <v>538</v>
      </c>
      <c r="B4" s="21">
        <v>1</v>
      </c>
      <c r="C4" s="21">
        <v>0</v>
      </c>
    </row>
    <row r="5" spans="1:3" x14ac:dyDescent="0.2">
      <c r="A5" s="19" t="s">
        <v>538</v>
      </c>
      <c r="B5" s="21">
        <v>1</v>
      </c>
      <c r="C5" s="21">
        <v>0</v>
      </c>
    </row>
    <row r="6" spans="1:3" x14ac:dyDescent="0.2">
      <c r="A6" s="20" t="s">
        <v>538</v>
      </c>
      <c r="B6" s="21">
        <v>1</v>
      </c>
      <c r="C6" s="21">
        <v>0</v>
      </c>
    </row>
    <row r="7" spans="1:3" x14ac:dyDescent="0.2">
      <c r="A7" s="19" t="s">
        <v>538</v>
      </c>
      <c r="B7" s="21">
        <v>1</v>
      </c>
      <c r="C7" s="21">
        <v>0</v>
      </c>
    </row>
    <row r="8" spans="1:3" x14ac:dyDescent="0.2">
      <c r="A8" s="20" t="s">
        <v>538</v>
      </c>
      <c r="B8" s="21">
        <v>1</v>
      </c>
      <c r="C8" s="21">
        <v>0</v>
      </c>
    </row>
    <row r="9" spans="1:3" x14ac:dyDescent="0.2">
      <c r="A9" s="20" t="s">
        <v>538</v>
      </c>
      <c r="B9" s="21">
        <v>1</v>
      </c>
      <c r="C9" s="21">
        <v>0</v>
      </c>
    </row>
    <row r="10" spans="1:3" x14ac:dyDescent="0.2">
      <c r="A10" s="20" t="s">
        <v>538</v>
      </c>
      <c r="B10" s="21">
        <v>1</v>
      </c>
      <c r="C10" s="21">
        <v>0</v>
      </c>
    </row>
    <row r="11" spans="1:3" x14ac:dyDescent="0.2">
      <c r="A11" s="20" t="s">
        <v>538</v>
      </c>
      <c r="B11" s="21">
        <v>1</v>
      </c>
      <c r="C11" s="21">
        <v>0</v>
      </c>
    </row>
    <row r="12" spans="1:3" x14ac:dyDescent="0.2">
      <c r="A12" s="19" t="s">
        <v>180</v>
      </c>
      <c r="B12" s="21">
        <v>0</v>
      </c>
      <c r="C12" s="21">
        <v>1</v>
      </c>
    </row>
    <row r="13" spans="1:3" x14ac:dyDescent="0.2">
      <c r="A13" s="20" t="s">
        <v>538</v>
      </c>
      <c r="B13" s="21">
        <v>1</v>
      </c>
      <c r="C13" s="21">
        <v>0</v>
      </c>
    </row>
    <row r="14" spans="1:3" x14ac:dyDescent="0.2">
      <c r="A14" s="20" t="s">
        <v>538</v>
      </c>
      <c r="B14" s="21">
        <v>1</v>
      </c>
      <c r="C14" s="21">
        <v>0</v>
      </c>
    </row>
    <row r="15" spans="1:3" x14ac:dyDescent="0.2">
      <c r="A15" s="20" t="s">
        <v>538</v>
      </c>
      <c r="B15" s="21">
        <v>1</v>
      </c>
      <c r="C15" s="21">
        <v>0</v>
      </c>
    </row>
    <row r="16" spans="1:3" x14ac:dyDescent="0.2">
      <c r="A16" s="20" t="s">
        <v>538</v>
      </c>
      <c r="B16" s="21">
        <v>1</v>
      </c>
      <c r="C16" s="21">
        <v>0</v>
      </c>
    </row>
    <row r="17" spans="1:3" x14ac:dyDescent="0.2">
      <c r="A17" s="20" t="s">
        <v>538</v>
      </c>
      <c r="B17" s="21">
        <v>1</v>
      </c>
      <c r="C17" s="21">
        <v>0</v>
      </c>
    </row>
    <row r="18" spans="1:3" x14ac:dyDescent="0.2">
      <c r="A18" s="20" t="s">
        <v>538</v>
      </c>
      <c r="B18" s="21">
        <v>1</v>
      </c>
      <c r="C18" s="21">
        <v>0</v>
      </c>
    </row>
    <row r="19" spans="1:3" x14ac:dyDescent="0.2">
      <c r="A19" s="20" t="s">
        <v>538</v>
      </c>
      <c r="B19" s="21">
        <v>1</v>
      </c>
      <c r="C19" s="21">
        <v>0</v>
      </c>
    </row>
    <row r="20" spans="1:3" x14ac:dyDescent="0.2">
      <c r="A20" s="20" t="s">
        <v>538</v>
      </c>
      <c r="B20" s="21">
        <v>1</v>
      </c>
      <c r="C20" s="21">
        <v>0</v>
      </c>
    </row>
    <row r="21" spans="1:3" x14ac:dyDescent="0.2">
      <c r="A21" s="20" t="s">
        <v>538</v>
      </c>
      <c r="B21" s="21">
        <v>1</v>
      </c>
      <c r="C21" s="21">
        <v>0</v>
      </c>
    </row>
    <row r="22" spans="1:3" x14ac:dyDescent="0.2">
      <c r="A22" s="20" t="s">
        <v>538</v>
      </c>
      <c r="B22" s="21">
        <v>1</v>
      </c>
      <c r="C22" s="21">
        <v>0</v>
      </c>
    </row>
    <row r="23" spans="1:3" x14ac:dyDescent="0.2">
      <c r="A23" s="20" t="s">
        <v>538</v>
      </c>
      <c r="B23" s="21">
        <v>1</v>
      </c>
      <c r="C23" s="21">
        <v>0</v>
      </c>
    </row>
    <row r="24" spans="1:3" x14ac:dyDescent="0.2">
      <c r="A24" s="20" t="s">
        <v>538</v>
      </c>
      <c r="B24" s="21">
        <v>1</v>
      </c>
      <c r="C24" s="21">
        <v>0</v>
      </c>
    </row>
    <row r="25" spans="1:3" x14ac:dyDescent="0.2">
      <c r="A25" s="20" t="s">
        <v>538</v>
      </c>
      <c r="B25" s="21">
        <v>1</v>
      </c>
      <c r="C25" s="21">
        <v>0</v>
      </c>
    </row>
    <row r="26" spans="1:3" x14ac:dyDescent="0.2">
      <c r="A26" s="20" t="s">
        <v>538</v>
      </c>
      <c r="B26" s="21">
        <v>1</v>
      </c>
      <c r="C26" s="21">
        <v>0</v>
      </c>
    </row>
    <row r="27" spans="1:3" x14ac:dyDescent="0.2">
      <c r="A27" s="20" t="s">
        <v>538</v>
      </c>
      <c r="B27" s="21">
        <v>1</v>
      </c>
      <c r="C27" s="21">
        <v>0</v>
      </c>
    </row>
    <row r="28" spans="1:3" x14ac:dyDescent="0.2">
      <c r="A28" s="20" t="s">
        <v>538</v>
      </c>
      <c r="B28" s="21">
        <v>1</v>
      </c>
      <c r="C28" s="21">
        <v>0</v>
      </c>
    </row>
    <row r="29" spans="1:3" x14ac:dyDescent="0.2">
      <c r="A29" s="19" t="s">
        <v>539</v>
      </c>
      <c r="B29" s="21">
        <v>1</v>
      </c>
      <c r="C29" s="21">
        <v>1</v>
      </c>
    </row>
    <row r="30" spans="1:3" x14ac:dyDescent="0.2">
      <c r="A30" s="20" t="s">
        <v>538</v>
      </c>
      <c r="B30" s="21">
        <v>1</v>
      </c>
      <c r="C30" s="21">
        <v>0</v>
      </c>
    </row>
    <row r="31" spans="1:3" x14ac:dyDescent="0.2">
      <c r="A31" s="20" t="s">
        <v>538</v>
      </c>
      <c r="B31" s="21">
        <v>1</v>
      </c>
      <c r="C31" s="21">
        <v>0</v>
      </c>
    </row>
    <row r="32" spans="1:3" x14ac:dyDescent="0.2">
      <c r="A32" s="20" t="s">
        <v>180</v>
      </c>
      <c r="B32" s="21">
        <v>0</v>
      </c>
      <c r="C32" s="21">
        <v>1</v>
      </c>
    </row>
    <row r="33" spans="1:3" x14ac:dyDescent="0.2">
      <c r="A33" s="20" t="s">
        <v>538</v>
      </c>
      <c r="B33" s="21">
        <v>1</v>
      </c>
      <c r="C33" s="21">
        <v>0</v>
      </c>
    </row>
    <row r="34" spans="1:3" x14ac:dyDescent="0.2">
      <c r="A34" s="20" t="s">
        <v>538</v>
      </c>
      <c r="B34" s="21">
        <v>1</v>
      </c>
      <c r="C34" s="21">
        <v>0</v>
      </c>
    </row>
    <row r="35" spans="1:3" x14ac:dyDescent="0.2">
      <c r="A35" s="20" t="s">
        <v>180</v>
      </c>
      <c r="B35" s="21">
        <v>0</v>
      </c>
      <c r="C35" s="21">
        <v>1</v>
      </c>
    </row>
    <row r="36" spans="1:3" x14ac:dyDescent="0.2">
      <c r="A36" s="20" t="s">
        <v>538</v>
      </c>
      <c r="B36" s="21">
        <v>1</v>
      </c>
      <c r="C36" s="21">
        <v>0</v>
      </c>
    </row>
    <row r="37" spans="1:3" x14ac:dyDescent="0.2">
      <c r="A37" s="20" t="s">
        <v>538</v>
      </c>
      <c r="B37" s="21">
        <v>1</v>
      </c>
      <c r="C37" s="21">
        <v>0</v>
      </c>
    </row>
    <row r="38" spans="1:3" x14ac:dyDescent="0.2">
      <c r="A38" s="20" t="s">
        <v>538</v>
      </c>
      <c r="B38" s="21">
        <v>1</v>
      </c>
      <c r="C38" s="21">
        <v>0</v>
      </c>
    </row>
    <row r="39" spans="1:3" x14ac:dyDescent="0.2">
      <c r="A39" s="20" t="s">
        <v>538</v>
      </c>
      <c r="B39" s="21">
        <v>1</v>
      </c>
      <c r="C39" s="21">
        <v>0</v>
      </c>
    </row>
    <row r="40" spans="1:3" x14ac:dyDescent="0.2">
      <c r="A40" s="20" t="s">
        <v>538</v>
      </c>
      <c r="B40" s="21">
        <v>1</v>
      </c>
      <c r="C40" s="21">
        <v>0</v>
      </c>
    </row>
    <row r="41" spans="1:3" x14ac:dyDescent="0.2">
      <c r="A41" s="20" t="s">
        <v>538</v>
      </c>
      <c r="B41" s="21">
        <v>1</v>
      </c>
      <c r="C41" s="21">
        <v>0</v>
      </c>
    </row>
    <row r="42" spans="1:3" x14ac:dyDescent="0.2">
      <c r="A42" s="20" t="s">
        <v>538</v>
      </c>
      <c r="B42" s="21">
        <v>1</v>
      </c>
      <c r="C42" s="21">
        <v>0</v>
      </c>
    </row>
    <row r="43" spans="1:3" x14ac:dyDescent="0.2">
      <c r="A43" s="20" t="s">
        <v>538</v>
      </c>
      <c r="B43" s="21">
        <v>1</v>
      </c>
      <c r="C43" s="21">
        <v>0</v>
      </c>
    </row>
    <row r="44" spans="1:3" x14ac:dyDescent="0.2">
      <c r="A44" s="20" t="s">
        <v>180</v>
      </c>
      <c r="B44" s="21">
        <v>0</v>
      </c>
      <c r="C44" s="21">
        <v>1</v>
      </c>
    </row>
    <row r="45" spans="1:3" x14ac:dyDescent="0.2">
      <c r="A45" s="20" t="s">
        <v>538</v>
      </c>
      <c r="B45" s="21">
        <v>1</v>
      </c>
      <c r="C45" s="21">
        <v>0</v>
      </c>
    </row>
    <row r="46" spans="1:3" x14ac:dyDescent="0.2">
      <c r="A46" s="20" t="s">
        <v>180</v>
      </c>
      <c r="B46" s="21">
        <v>0</v>
      </c>
      <c r="C46" s="21">
        <v>1</v>
      </c>
    </row>
    <row r="47" spans="1:3" x14ac:dyDescent="0.2">
      <c r="A47" s="20" t="s">
        <v>538</v>
      </c>
      <c r="B47" s="21">
        <v>1</v>
      </c>
      <c r="C47" s="21">
        <v>0</v>
      </c>
    </row>
    <row r="48" spans="1:3" x14ac:dyDescent="0.2">
      <c r="A48" s="20" t="s">
        <v>538</v>
      </c>
      <c r="B48" s="21">
        <v>1</v>
      </c>
      <c r="C48" s="21">
        <v>0</v>
      </c>
    </row>
    <row r="49" spans="1:3" x14ac:dyDescent="0.2">
      <c r="A49" s="19" t="s">
        <v>539</v>
      </c>
      <c r="B49" s="21">
        <v>1</v>
      </c>
      <c r="C49" s="21">
        <v>1</v>
      </c>
    </row>
    <row r="50" spans="1:3" x14ac:dyDescent="0.2">
      <c r="A50" s="20" t="s">
        <v>538</v>
      </c>
      <c r="B50" s="21">
        <v>1</v>
      </c>
      <c r="C50" s="21">
        <v>0</v>
      </c>
    </row>
    <row r="51" spans="1:3" x14ac:dyDescent="0.2">
      <c r="A51" s="19" t="s">
        <v>539</v>
      </c>
      <c r="B51" s="21">
        <v>1</v>
      </c>
      <c r="C51" s="21">
        <v>1</v>
      </c>
    </row>
    <row r="52" spans="1:3" x14ac:dyDescent="0.2">
      <c r="A52" s="20" t="s">
        <v>180</v>
      </c>
      <c r="B52" s="21">
        <v>0</v>
      </c>
      <c r="C52" s="21">
        <v>1</v>
      </c>
    </row>
    <row r="53" spans="1:3" x14ac:dyDescent="0.2">
      <c r="A53" s="20" t="s">
        <v>180</v>
      </c>
      <c r="B53" s="21">
        <v>0</v>
      </c>
      <c r="C53" s="21">
        <v>1</v>
      </c>
    </row>
    <row r="54" spans="1:3" x14ac:dyDescent="0.2">
      <c r="A54" s="20" t="s">
        <v>538</v>
      </c>
      <c r="B54" s="21">
        <v>1</v>
      </c>
      <c r="C54" s="21">
        <v>0</v>
      </c>
    </row>
    <row r="55" spans="1:3" x14ac:dyDescent="0.2">
      <c r="A55" s="20" t="s">
        <v>538</v>
      </c>
      <c r="B55" s="21">
        <v>1</v>
      </c>
      <c r="C55" s="21">
        <v>0</v>
      </c>
    </row>
    <row r="56" spans="1:3" x14ac:dyDescent="0.2">
      <c r="A56" s="20" t="s">
        <v>538</v>
      </c>
      <c r="B56" s="21">
        <v>1</v>
      </c>
      <c r="C56" s="21">
        <v>0</v>
      </c>
    </row>
    <row r="57" spans="1:3" x14ac:dyDescent="0.2">
      <c r="A57" s="20" t="s">
        <v>538</v>
      </c>
      <c r="B57" s="21">
        <v>1</v>
      </c>
      <c r="C57" s="21">
        <v>0</v>
      </c>
    </row>
    <row r="58" spans="1:3" x14ac:dyDescent="0.2">
      <c r="A58" s="20" t="s">
        <v>538</v>
      </c>
      <c r="B58" s="21">
        <v>1</v>
      </c>
      <c r="C58" s="21">
        <v>0</v>
      </c>
    </row>
    <row r="59" spans="1:3" x14ac:dyDescent="0.2">
      <c r="A59" s="20" t="s">
        <v>339</v>
      </c>
      <c r="B59" s="21">
        <v>1</v>
      </c>
      <c r="C59" s="21">
        <v>0</v>
      </c>
    </row>
    <row r="60" spans="1:3" x14ac:dyDescent="0.2">
      <c r="A60" s="20" t="s">
        <v>341</v>
      </c>
      <c r="B60" s="21">
        <v>1</v>
      </c>
      <c r="C60" s="21">
        <v>1</v>
      </c>
    </row>
    <row r="61" spans="1:3" x14ac:dyDescent="0.2">
      <c r="A61" s="20" t="s">
        <v>339</v>
      </c>
      <c r="B61" s="21">
        <v>1</v>
      </c>
      <c r="C61" s="21">
        <v>0</v>
      </c>
    </row>
    <row r="62" spans="1:3" x14ac:dyDescent="0.2">
      <c r="A62" s="19" t="s">
        <v>339</v>
      </c>
      <c r="B62" s="21">
        <v>1</v>
      </c>
      <c r="C62" s="21">
        <v>0</v>
      </c>
    </row>
    <row r="63" spans="1:3" x14ac:dyDescent="0.2">
      <c r="A63" s="20" t="s">
        <v>339</v>
      </c>
      <c r="B63" s="21">
        <v>1</v>
      </c>
      <c r="C63" s="21">
        <v>0</v>
      </c>
    </row>
    <row r="64" spans="1:3" x14ac:dyDescent="0.2">
      <c r="A64" s="20" t="s">
        <v>339</v>
      </c>
      <c r="B64" s="21">
        <v>1</v>
      </c>
      <c r="C64" s="21">
        <v>0</v>
      </c>
    </row>
    <row r="65" spans="1:3" x14ac:dyDescent="0.2">
      <c r="A65" s="20" t="s">
        <v>339</v>
      </c>
      <c r="B65" s="21">
        <v>1</v>
      </c>
      <c r="C65" s="21">
        <v>0</v>
      </c>
    </row>
    <row r="66" spans="1:3" x14ac:dyDescent="0.2">
      <c r="A66" s="20" t="s">
        <v>339</v>
      </c>
      <c r="B66" s="21">
        <v>1</v>
      </c>
      <c r="C66" s="21">
        <v>0</v>
      </c>
    </row>
    <row r="67" spans="1:3" x14ac:dyDescent="0.2">
      <c r="A67" s="20" t="s">
        <v>339</v>
      </c>
      <c r="B67" s="21">
        <v>1</v>
      </c>
      <c r="C67" s="21">
        <v>0</v>
      </c>
    </row>
    <row r="68" spans="1:3" x14ac:dyDescent="0.2">
      <c r="A68" s="20" t="s">
        <v>339</v>
      </c>
      <c r="B68" s="21">
        <v>1</v>
      </c>
      <c r="C68" s="21">
        <v>0</v>
      </c>
    </row>
    <row r="69" spans="1:3" x14ac:dyDescent="0.2">
      <c r="A69" s="20" t="s">
        <v>341</v>
      </c>
      <c r="B69" s="21">
        <v>1</v>
      </c>
      <c r="C69" s="21">
        <v>1</v>
      </c>
    </row>
    <row r="70" spans="1:3" x14ac:dyDescent="0.2">
      <c r="A70" s="20" t="s">
        <v>339</v>
      </c>
      <c r="B70" s="21">
        <v>1</v>
      </c>
      <c r="C70" s="21">
        <v>0</v>
      </c>
    </row>
    <row r="71" spans="1:3" x14ac:dyDescent="0.2">
      <c r="A71" s="20" t="s">
        <v>339</v>
      </c>
      <c r="B71" s="21">
        <v>1</v>
      </c>
      <c r="C71" s="21">
        <v>0</v>
      </c>
    </row>
    <row r="72" spans="1:3" x14ac:dyDescent="0.2">
      <c r="A72" s="20" t="s">
        <v>339</v>
      </c>
      <c r="B72" s="21">
        <v>1</v>
      </c>
      <c r="C72" s="21">
        <v>0</v>
      </c>
    </row>
    <row r="73" spans="1:3" x14ac:dyDescent="0.2">
      <c r="A73" s="20" t="s">
        <v>339</v>
      </c>
      <c r="B73" s="21">
        <v>1</v>
      </c>
      <c r="C73" s="21">
        <v>0</v>
      </c>
    </row>
    <row r="74" spans="1:3" x14ac:dyDescent="0.2">
      <c r="A74" s="20" t="s">
        <v>341</v>
      </c>
      <c r="B74" s="21">
        <v>1</v>
      </c>
      <c r="C74" s="21">
        <v>1</v>
      </c>
    </row>
    <row r="75" spans="1:3" x14ac:dyDescent="0.2">
      <c r="A75" s="20" t="s">
        <v>339</v>
      </c>
      <c r="B75" s="21">
        <v>1</v>
      </c>
      <c r="C75" s="21">
        <v>0</v>
      </c>
    </row>
    <row r="76" spans="1:3" x14ac:dyDescent="0.2">
      <c r="A76" s="20" t="s">
        <v>339</v>
      </c>
      <c r="B76" s="21">
        <v>1</v>
      </c>
      <c r="C76" s="21">
        <v>0</v>
      </c>
    </row>
    <row r="77" spans="1:3" x14ac:dyDescent="0.2">
      <c r="A77" s="20" t="s">
        <v>339</v>
      </c>
      <c r="B77" s="21">
        <v>1</v>
      </c>
      <c r="C77" s="21">
        <v>0</v>
      </c>
    </row>
    <row r="78" spans="1:3" x14ac:dyDescent="0.2">
      <c r="A78" s="20" t="s">
        <v>339</v>
      </c>
      <c r="B78" s="21">
        <v>1</v>
      </c>
      <c r="C78" s="21">
        <v>0</v>
      </c>
    </row>
    <row r="79" spans="1:3" x14ac:dyDescent="0.2">
      <c r="A79" s="20" t="s">
        <v>339</v>
      </c>
      <c r="B79" s="21">
        <v>1</v>
      </c>
      <c r="C79" s="21">
        <v>0</v>
      </c>
    </row>
    <row r="80" spans="1:3" x14ac:dyDescent="0.2">
      <c r="A80" s="20" t="s">
        <v>339</v>
      </c>
      <c r="B80" s="21">
        <v>1</v>
      </c>
      <c r="C80" s="21">
        <v>0</v>
      </c>
    </row>
    <row r="81" spans="1:3" x14ac:dyDescent="0.2">
      <c r="A81" s="20" t="s">
        <v>339</v>
      </c>
      <c r="B81" s="21">
        <v>1</v>
      </c>
      <c r="C81" s="21">
        <v>0</v>
      </c>
    </row>
    <row r="82" spans="1:3" x14ac:dyDescent="0.2">
      <c r="A82" s="20" t="s">
        <v>339</v>
      </c>
      <c r="B82" s="21">
        <v>1</v>
      </c>
      <c r="C82" s="21">
        <v>0</v>
      </c>
    </row>
    <row r="83" spans="1:3" x14ac:dyDescent="0.2">
      <c r="A83" s="20" t="s">
        <v>339</v>
      </c>
      <c r="B83" s="21">
        <v>1</v>
      </c>
      <c r="C83" s="21">
        <v>0</v>
      </c>
    </row>
    <row r="84" spans="1:3" x14ac:dyDescent="0.2">
      <c r="A84" s="20" t="s">
        <v>339</v>
      </c>
      <c r="B84" s="21">
        <v>1</v>
      </c>
      <c r="C84" s="21">
        <v>0</v>
      </c>
    </row>
    <row r="85" spans="1:3" x14ac:dyDescent="0.2">
      <c r="A85" s="20" t="s">
        <v>341</v>
      </c>
      <c r="B85" s="21">
        <v>1</v>
      </c>
      <c r="C85" s="21">
        <v>1</v>
      </c>
    </row>
    <row r="86" spans="1:3" x14ac:dyDescent="0.2">
      <c r="A86" s="20" t="s">
        <v>339</v>
      </c>
      <c r="B86" s="21">
        <v>1</v>
      </c>
      <c r="C86" s="21">
        <v>0</v>
      </c>
    </row>
    <row r="87" spans="1:3" x14ac:dyDescent="0.2">
      <c r="A87" s="20" t="s">
        <v>339</v>
      </c>
      <c r="B87" s="21">
        <v>1</v>
      </c>
      <c r="C87" s="21">
        <v>0</v>
      </c>
    </row>
    <row r="88" spans="1:3" x14ac:dyDescent="0.2">
      <c r="A88" s="20" t="s">
        <v>180</v>
      </c>
      <c r="B88" s="21">
        <v>0</v>
      </c>
      <c r="C88" s="21">
        <v>1</v>
      </c>
    </row>
    <row r="89" spans="1:3" x14ac:dyDescent="0.2">
      <c r="A89" s="20" t="s">
        <v>339</v>
      </c>
      <c r="B89" s="21">
        <v>1</v>
      </c>
      <c r="C89" s="21">
        <v>0</v>
      </c>
    </row>
    <row r="90" spans="1:3" x14ac:dyDescent="0.2">
      <c r="A90" s="20" t="s">
        <v>341</v>
      </c>
      <c r="B90" s="21">
        <v>1</v>
      </c>
      <c r="C90" s="21">
        <v>1</v>
      </c>
    </row>
    <row r="91" spans="1:3" x14ac:dyDescent="0.2">
      <c r="A91" s="20" t="s">
        <v>339</v>
      </c>
      <c r="B91" s="21">
        <v>1</v>
      </c>
      <c r="C91" s="21">
        <v>0</v>
      </c>
    </row>
    <row r="92" spans="1:3" x14ac:dyDescent="0.2">
      <c r="A92" s="20" t="s">
        <v>339</v>
      </c>
      <c r="B92" s="21">
        <v>1</v>
      </c>
      <c r="C92" s="21">
        <v>0</v>
      </c>
    </row>
    <row r="93" spans="1:3" x14ac:dyDescent="0.2">
      <c r="A93" s="20" t="s">
        <v>339</v>
      </c>
      <c r="B93" s="21">
        <v>1</v>
      </c>
      <c r="C93" s="21">
        <v>0</v>
      </c>
    </row>
    <row r="94" spans="1:3" x14ac:dyDescent="0.2">
      <c r="A94" s="20" t="s">
        <v>180</v>
      </c>
      <c r="B94" s="21">
        <v>0</v>
      </c>
      <c r="C94" s="21">
        <v>1</v>
      </c>
    </row>
    <row r="95" spans="1:3" x14ac:dyDescent="0.2">
      <c r="A95" s="20" t="s">
        <v>339</v>
      </c>
      <c r="B95" s="21">
        <v>1</v>
      </c>
      <c r="C95" s="21">
        <v>0</v>
      </c>
    </row>
    <row r="96" spans="1:3" x14ac:dyDescent="0.2">
      <c r="A96" s="20" t="s">
        <v>180</v>
      </c>
      <c r="B96" s="21">
        <v>0</v>
      </c>
      <c r="C96" s="21">
        <v>1</v>
      </c>
    </row>
    <row r="97" spans="1:3" x14ac:dyDescent="0.2">
      <c r="A97" s="20" t="s">
        <v>339</v>
      </c>
      <c r="B97" s="21">
        <v>1</v>
      </c>
      <c r="C97" s="21">
        <v>0</v>
      </c>
    </row>
    <row r="98" spans="1:3" x14ac:dyDescent="0.2">
      <c r="A98" s="20" t="s">
        <v>339</v>
      </c>
      <c r="B98" s="21">
        <v>1</v>
      </c>
      <c r="C98" s="21">
        <v>0</v>
      </c>
    </row>
    <row r="99" spans="1:3" x14ac:dyDescent="0.2">
      <c r="A99" s="20" t="s">
        <v>339</v>
      </c>
      <c r="B99" s="21">
        <v>1</v>
      </c>
      <c r="C99" s="21">
        <v>0</v>
      </c>
    </row>
    <row r="100" spans="1:3" x14ac:dyDescent="0.2">
      <c r="A100" s="20" t="s">
        <v>339</v>
      </c>
      <c r="B100" s="21">
        <v>1</v>
      </c>
      <c r="C100" s="21">
        <v>0</v>
      </c>
    </row>
    <row r="101" spans="1:3" x14ac:dyDescent="0.2">
      <c r="A101" s="20" t="s">
        <v>339</v>
      </c>
      <c r="B101" s="21">
        <v>1</v>
      </c>
      <c r="C101" s="21">
        <v>0</v>
      </c>
    </row>
    <row r="102" spans="1:3" x14ac:dyDescent="0.2">
      <c r="A102" s="20" t="s">
        <v>339</v>
      </c>
      <c r="B102" s="21">
        <v>1</v>
      </c>
      <c r="C102" s="21">
        <v>0</v>
      </c>
    </row>
    <row r="103" spans="1:3" x14ac:dyDescent="0.2">
      <c r="A103" s="20" t="s">
        <v>339</v>
      </c>
      <c r="B103" s="21">
        <v>1</v>
      </c>
      <c r="C103" s="21">
        <v>0</v>
      </c>
    </row>
    <row r="104" spans="1:3" x14ac:dyDescent="0.2">
      <c r="A104" s="20" t="s">
        <v>341</v>
      </c>
      <c r="B104" s="21">
        <v>1</v>
      </c>
      <c r="C104" s="21">
        <v>1</v>
      </c>
    </row>
    <row r="105" spans="1:3" x14ac:dyDescent="0.2">
      <c r="A105" s="20" t="s">
        <v>339</v>
      </c>
      <c r="B105" s="21">
        <v>1</v>
      </c>
      <c r="C105" s="21">
        <v>0</v>
      </c>
    </row>
    <row r="106" spans="1:3" x14ac:dyDescent="0.2">
      <c r="A106" s="20" t="s">
        <v>339</v>
      </c>
      <c r="B106" s="21">
        <v>1</v>
      </c>
      <c r="C106" s="21">
        <v>0</v>
      </c>
    </row>
    <row r="107" spans="1:3" x14ac:dyDescent="0.2">
      <c r="A107" s="20" t="s">
        <v>339</v>
      </c>
      <c r="B107" s="21">
        <v>1</v>
      </c>
      <c r="C107" s="21">
        <v>0</v>
      </c>
    </row>
    <row r="108" spans="1:3" x14ac:dyDescent="0.2">
      <c r="A108" s="20" t="s">
        <v>341</v>
      </c>
      <c r="B108" s="21">
        <v>1</v>
      </c>
      <c r="C108" s="21">
        <v>1</v>
      </c>
    </row>
    <row r="109" spans="1:3" x14ac:dyDescent="0.2">
      <c r="A109" s="20" t="s">
        <v>341</v>
      </c>
      <c r="B109" s="21">
        <v>1</v>
      </c>
      <c r="C109" s="21">
        <v>1</v>
      </c>
    </row>
    <row r="110" spans="1:3" x14ac:dyDescent="0.2">
      <c r="A110" s="19" t="s">
        <v>339</v>
      </c>
      <c r="B110" s="21">
        <v>1</v>
      </c>
      <c r="C110" s="21">
        <v>0</v>
      </c>
    </row>
    <row r="111" spans="1:3" ht="13.5" thickBot="1" x14ac:dyDescent="0.25">
      <c r="A111" s="25" t="s">
        <v>339</v>
      </c>
      <c r="B111" s="24">
        <v>1</v>
      </c>
      <c r="C111" s="24">
        <v>0</v>
      </c>
    </row>
    <row r="112" spans="1:3" ht="13.5" thickBot="1" x14ac:dyDescent="0.25">
      <c r="A112" s="26" t="s">
        <v>529</v>
      </c>
      <c r="B112" s="39">
        <f>+SUM(B2:B111)</f>
        <v>100</v>
      </c>
      <c r="C112" s="39">
        <f>+SUM(C2:C111)</f>
        <v>21</v>
      </c>
    </row>
    <row r="114" spans="1:3" ht="13.5" thickBot="1" x14ac:dyDescent="0.25"/>
    <row r="115" spans="1:3" x14ac:dyDescent="0.2">
      <c r="A115" s="41" t="s">
        <v>540</v>
      </c>
      <c r="B115" s="47" t="s">
        <v>541</v>
      </c>
      <c r="C115" s="44" t="s">
        <v>536</v>
      </c>
    </row>
    <row r="116" spans="1:3" x14ac:dyDescent="0.2">
      <c r="A116" s="42" t="s">
        <v>339</v>
      </c>
      <c r="B116" s="48">
        <f>+B112</f>
        <v>100</v>
      </c>
      <c r="C116" s="45">
        <f>+B116/121</f>
        <v>0.82644628099173556</v>
      </c>
    </row>
    <row r="117" spans="1:3" ht="13.5" thickBot="1" x14ac:dyDescent="0.25">
      <c r="A117" s="43" t="s">
        <v>180</v>
      </c>
      <c r="B117" s="49">
        <f>+C112</f>
        <v>21</v>
      </c>
      <c r="C117" s="46">
        <f>+B117/121</f>
        <v>0.17355371900826447</v>
      </c>
    </row>
  </sheetData>
  <autoFilter ref="A115:C117" xr:uid="{579919AF-E66E-4518-938B-5415B1A381B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D5AA9-2069-4651-B341-ECA549888718}">
  <sheetPr>
    <tabColor theme="4" tint="-0.249977111117893"/>
  </sheetPr>
  <dimension ref="A1:G131"/>
  <sheetViews>
    <sheetView topLeftCell="A123" workbookViewId="0">
      <selection activeCell="B138" sqref="B138"/>
    </sheetView>
  </sheetViews>
  <sheetFormatPr baseColWidth="10" defaultRowHeight="12.75" x14ac:dyDescent="0.2"/>
  <cols>
    <col min="1" max="1" width="138.42578125" bestFit="1" customWidth="1"/>
    <col min="2" max="2" width="14.140625" customWidth="1"/>
    <col min="3" max="3" width="13.42578125" customWidth="1"/>
    <col min="4" max="4" width="12.42578125" customWidth="1"/>
    <col min="5" max="5" width="13.85546875" customWidth="1"/>
    <col min="6" max="6" width="14.85546875" customWidth="1"/>
  </cols>
  <sheetData>
    <row r="1" spans="1:7" ht="51" x14ac:dyDescent="0.2">
      <c r="A1" s="53" t="s">
        <v>53</v>
      </c>
      <c r="B1" s="52" t="s">
        <v>215</v>
      </c>
      <c r="C1" s="52" t="s">
        <v>217</v>
      </c>
      <c r="D1" s="52" t="s">
        <v>360</v>
      </c>
      <c r="E1" s="52" t="s">
        <v>550</v>
      </c>
      <c r="F1" s="52" t="s">
        <v>551</v>
      </c>
      <c r="G1" s="17"/>
    </row>
    <row r="2" spans="1:7" x14ac:dyDescent="0.2">
      <c r="A2" s="20" t="s">
        <v>84</v>
      </c>
      <c r="B2" s="21">
        <v>0</v>
      </c>
      <c r="C2" s="21">
        <v>1</v>
      </c>
      <c r="D2" s="21">
        <v>1</v>
      </c>
      <c r="E2" s="21">
        <v>1</v>
      </c>
      <c r="F2" s="21">
        <v>0</v>
      </c>
    </row>
    <row r="3" spans="1:7" x14ac:dyDescent="0.2">
      <c r="A3" s="20" t="s">
        <v>100</v>
      </c>
      <c r="B3" s="21">
        <v>0</v>
      </c>
      <c r="C3" s="21">
        <v>0</v>
      </c>
      <c r="D3" s="21">
        <v>0</v>
      </c>
      <c r="E3" s="21">
        <v>1</v>
      </c>
      <c r="F3" s="21">
        <v>1</v>
      </c>
    </row>
    <row r="4" spans="1:7" x14ac:dyDescent="0.2">
      <c r="A4" s="19" t="s">
        <v>115</v>
      </c>
      <c r="B4" s="21">
        <v>1</v>
      </c>
      <c r="C4" s="21">
        <v>1</v>
      </c>
      <c r="D4" s="21">
        <v>0</v>
      </c>
      <c r="E4" s="21">
        <v>1</v>
      </c>
      <c r="F4" s="21">
        <v>0</v>
      </c>
    </row>
    <row r="5" spans="1:7" x14ac:dyDescent="0.2">
      <c r="A5" s="20" t="s">
        <v>133</v>
      </c>
      <c r="B5" s="21">
        <v>1</v>
      </c>
      <c r="C5" s="21">
        <v>1</v>
      </c>
      <c r="D5" s="21">
        <v>1</v>
      </c>
      <c r="E5" s="21">
        <v>1</v>
      </c>
      <c r="F5" s="21">
        <v>1</v>
      </c>
    </row>
    <row r="6" spans="1:7" x14ac:dyDescent="0.2">
      <c r="A6" s="20" t="s">
        <v>144</v>
      </c>
      <c r="B6" s="21">
        <v>1</v>
      </c>
      <c r="C6" s="21">
        <v>1</v>
      </c>
      <c r="D6" s="21">
        <v>0</v>
      </c>
      <c r="E6" s="21">
        <v>0</v>
      </c>
      <c r="F6" s="21">
        <v>1</v>
      </c>
    </row>
    <row r="7" spans="1:7" x14ac:dyDescent="0.2">
      <c r="A7" s="20" t="s">
        <v>152</v>
      </c>
      <c r="B7" s="21">
        <v>0</v>
      </c>
      <c r="C7" s="21">
        <v>1</v>
      </c>
      <c r="D7" s="21">
        <v>1</v>
      </c>
      <c r="E7" s="21">
        <v>0</v>
      </c>
      <c r="F7" s="21">
        <v>0</v>
      </c>
    </row>
    <row r="8" spans="1:7" x14ac:dyDescent="0.2">
      <c r="A8" s="20" t="s">
        <v>158</v>
      </c>
      <c r="B8" s="21">
        <v>1</v>
      </c>
      <c r="C8" s="21">
        <v>0</v>
      </c>
      <c r="D8" s="21">
        <v>1</v>
      </c>
      <c r="E8" s="21">
        <v>1</v>
      </c>
      <c r="F8" s="21">
        <v>1</v>
      </c>
    </row>
    <row r="9" spans="1:7" x14ac:dyDescent="0.2">
      <c r="A9" s="19" t="s">
        <v>165</v>
      </c>
      <c r="B9" s="21">
        <v>1</v>
      </c>
      <c r="C9" s="21">
        <v>0</v>
      </c>
      <c r="D9" s="21">
        <v>1</v>
      </c>
      <c r="E9" s="21">
        <v>0</v>
      </c>
      <c r="F9" s="21">
        <v>0</v>
      </c>
    </row>
    <row r="10" spans="1:7" x14ac:dyDescent="0.2">
      <c r="A10" s="20" t="s">
        <v>165</v>
      </c>
      <c r="B10" s="21">
        <v>1</v>
      </c>
      <c r="C10" s="21">
        <v>0</v>
      </c>
      <c r="D10" s="21">
        <v>1</v>
      </c>
      <c r="E10" s="21">
        <v>0</v>
      </c>
      <c r="F10" s="21">
        <v>0</v>
      </c>
    </row>
    <row r="11" spans="1:7" x14ac:dyDescent="0.2">
      <c r="A11" s="19" t="s">
        <v>177</v>
      </c>
      <c r="B11" s="21">
        <v>0</v>
      </c>
      <c r="C11" s="21">
        <v>0</v>
      </c>
      <c r="D11" s="21">
        <v>0</v>
      </c>
      <c r="E11" s="21">
        <v>0</v>
      </c>
      <c r="F11" s="21">
        <v>1</v>
      </c>
    </row>
    <row r="12" spans="1:7" x14ac:dyDescent="0.2">
      <c r="A12" s="20" t="s">
        <v>185</v>
      </c>
      <c r="B12" s="21">
        <v>1</v>
      </c>
      <c r="C12" s="21">
        <v>0</v>
      </c>
      <c r="D12" s="21">
        <v>1</v>
      </c>
      <c r="E12" s="21">
        <v>0</v>
      </c>
      <c r="F12" s="21">
        <v>1</v>
      </c>
    </row>
    <row r="13" spans="1:7" x14ac:dyDescent="0.2">
      <c r="A13" s="20" t="s">
        <v>185</v>
      </c>
      <c r="B13" s="21">
        <v>1</v>
      </c>
      <c r="C13" s="21">
        <v>0</v>
      </c>
      <c r="D13" s="21">
        <v>1</v>
      </c>
      <c r="E13" s="21">
        <v>0</v>
      </c>
      <c r="F13" s="21">
        <v>1</v>
      </c>
    </row>
    <row r="14" spans="1:7" x14ac:dyDescent="0.2">
      <c r="A14" s="20" t="s">
        <v>195</v>
      </c>
      <c r="B14" s="21">
        <v>1</v>
      </c>
      <c r="C14" s="21">
        <v>0</v>
      </c>
      <c r="D14" s="21">
        <v>0</v>
      </c>
      <c r="E14" s="21">
        <v>1</v>
      </c>
      <c r="F14" s="21">
        <v>1</v>
      </c>
    </row>
    <row r="15" spans="1:7" x14ac:dyDescent="0.2">
      <c r="A15" s="20" t="s">
        <v>201</v>
      </c>
      <c r="B15" s="21">
        <v>1</v>
      </c>
      <c r="C15" s="21">
        <v>0</v>
      </c>
      <c r="D15" s="21">
        <v>1</v>
      </c>
      <c r="E15" s="21">
        <v>0</v>
      </c>
      <c r="F15" s="21">
        <v>1</v>
      </c>
    </row>
    <row r="16" spans="1:7" x14ac:dyDescent="0.2">
      <c r="A16" s="20" t="s">
        <v>185</v>
      </c>
      <c r="B16" s="21">
        <v>1</v>
      </c>
      <c r="C16" s="21">
        <v>0</v>
      </c>
      <c r="D16" s="21">
        <v>1</v>
      </c>
      <c r="E16" s="21">
        <v>0</v>
      </c>
      <c r="F16" s="21">
        <v>1</v>
      </c>
    </row>
    <row r="17" spans="1:7" x14ac:dyDescent="0.2">
      <c r="A17" s="20" t="s">
        <v>133</v>
      </c>
      <c r="B17" s="21">
        <v>1</v>
      </c>
      <c r="C17" s="21">
        <v>1</v>
      </c>
      <c r="D17" s="21">
        <v>1</v>
      </c>
      <c r="E17" s="21">
        <v>1</v>
      </c>
      <c r="F17" s="21">
        <v>1</v>
      </c>
    </row>
    <row r="18" spans="1:7" x14ac:dyDescent="0.2">
      <c r="A18" s="20" t="s">
        <v>215</v>
      </c>
      <c r="B18" s="21">
        <v>1</v>
      </c>
      <c r="C18" s="21">
        <v>0</v>
      </c>
      <c r="D18" s="21">
        <v>0</v>
      </c>
      <c r="E18" s="21">
        <v>0</v>
      </c>
      <c r="F18" s="21">
        <v>0</v>
      </c>
    </row>
    <row r="19" spans="1:7" x14ac:dyDescent="0.2">
      <c r="A19" s="20" t="s">
        <v>217</v>
      </c>
      <c r="B19" s="21">
        <v>0</v>
      </c>
      <c r="C19" s="21">
        <v>1</v>
      </c>
      <c r="D19" s="21">
        <v>0</v>
      </c>
      <c r="E19" s="21">
        <v>0</v>
      </c>
      <c r="F19" s="21">
        <v>0</v>
      </c>
    </row>
    <row r="20" spans="1:7" x14ac:dyDescent="0.2">
      <c r="A20" s="20" t="s">
        <v>165</v>
      </c>
      <c r="B20" s="21">
        <v>1</v>
      </c>
      <c r="C20" s="21">
        <v>0</v>
      </c>
      <c r="D20" s="21">
        <v>1</v>
      </c>
      <c r="E20" s="21">
        <v>0</v>
      </c>
      <c r="F20" s="21">
        <v>0</v>
      </c>
    </row>
    <row r="21" spans="1:7" x14ac:dyDescent="0.2">
      <c r="A21" s="20" t="s">
        <v>115</v>
      </c>
      <c r="B21" s="21">
        <v>1</v>
      </c>
      <c r="C21" s="21">
        <v>1</v>
      </c>
      <c r="D21" s="21">
        <v>0</v>
      </c>
      <c r="E21" s="21">
        <v>1</v>
      </c>
      <c r="F21" s="21">
        <v>0</v>
      </c>
    </row>
    <row r="22" spans="1:7" x14ac:dyDescent="0.2">
      <c r="A22" s="20" t="s">
        <v>232</v>
      </c>
      <c r="B22" s="21">
        <v>1</v>
      </c>
      <c r="C22" s="21">
        <v>0</v>
      </c>
      <c r="D22" s="21">
        <v>1</v>
      </c>
      <c r="E22" s="21">
        <v>1</v>
      </c>
      <c r="F22" s="21">
        <v>0</v>
      </c>
    </row>
    <row r="23" spans="1:7" x14ac:dyDescent="0.2">
      <c r="A23" s="20" t="s">
        <v>215</v>
      </c>
      <c r="B23" s="21">
        <v>1</v>
      </c>
      <c r="C23" s="21">
        <v>0</v>
      </c>
      <c r="D23" s="21">
        <v>0</v>
      </c>
      <c r="E23" s="21">
        <v>0</v>
      </c>
      <c r="F23" s="21">
        <v>0</v>
      </c>
    </row>
    <row r="24" spans="1:7" x14ac:dyDescent="0.2">
      <c r="A24" s="20" t="s">
        <v>215</v>
      </c>
      <c r="B24" s="21">
        <v>1</v>
      </c>
      <c r="C24" s="21">
        <v>0</v>
      </c>
      <c r="D24" s="21">
        <v>0</v>
      </c>
      <c r="E24" s="21">
        <v>0</v>
      </c>
      <c r="F24" s="21">
        <v>0</v>
      </c>
    </row>
    <row r="25" spans="1:7" x14ac:dyDescent="0.2">
      <c r="A25" s="20" t="s">
        <v>133</v>
      </c>
      <c r="B25" s="21">
        <v>1</v>
      </c>
      <c r="C25" s="21">
        <v>1</v>
      </c>
      <c r="D25" s="21">
        <v>1</v>
      </c>
      <c r="E25" s="21">
        <v>1</v>
      </c>
      <c r="F25" s="21">
        <v>1</v>
      </c>
      <c r="G25" s="50"/>
    </row>
    <row r="26" spans="1:7" x14ac:dyDescent="0.2">
      <c r="A26" s="20" t="s">
        <v>158</v>
      </c>
      <c r="B26" s="21">
        <v>1</v>
      </c>
      <c r="C26" s="21">
        <v>0</v>
      </c>
      <c r="D26" s="21">
        <v>1</v>
      </c>
      <c r="E26" s="21">
        <v>1</v>
      </c>
      <c r="F26" s="21">
        <v>1</v>
      </c>
    </row>
    <row r="27" spans="1:7" x14ac:dyDescent="0.2">
      <c r="A27" s="20" t="s">
        <v>165</v>
      </c>
      <c r="B27" s="21">
        <v>1</v>
      </c>
      <c r="C27" s="21">
        <v>0</v>
      </c>
      <c r="D27" s="21">
        <v>1</v>
      </c>
      <c r="E27" s="21">
        <v>0</v>
      </c>
      <c r="F27" s="21">
        <v>0</v>
      </c>
    </row>
    <row r="28" spans="1:7" x14ac:dyDescent="0.2">
      <c r="A28" s="20" t="s">
        <v>217</v>
      </c>
      <c r="B28" s="21">
        <v>0</v>
      </c>
      <c r="C28" s="21">
        <v>1</v>
      </c>
      <c r="D28" s="21">
        <v>0</v>
      </c>
      <c r="E28" s="21">
        <v>0</v>
      </c>
      <c r="F28" s="21">
        <v>0</v>
      </c>
    </row>
    <row r="29" spans="1:7" x14ac:dyDescent="0.2">
      <c r="A29" s="20" t="s">
        <v>158</v>
      </c>
      <c r="B29" s="21">
        <v>1</v>
      </c>
      <c r="C29" s="21">
        <v>0</v>
      </c>
      <c r="D29" s="21">
        <v>1</v>
      </c>
      <c r="E29" s="21">
        <v>1</v>
      </c>
      <c r="F29" s="21">
        <v>1</v>
      </c>
    </row>
    <row r="30" spans="1:7" x14ac:dyDescent="0.2">
      <c r="A30" s="20" t="s">
        <v>158</v>
      </c>
      <c r="B30" s="21">
        <v>1</v>
      </c>
      <c r="C30" s="21">
        <v>0</v>
      </c>
      <c r="D30" s="21">
        <v>1</v>
      </c>
      <c r="E30" s="21">
        <v>1</v>
      </c>
      <c r="F30" s="21">
        <v>1</v>
      </c>
    </row>
    <row r="31" spans="1:7" x14ac:dyDescent="0.2">
      <c r="A31" s="20" t="s">
        <v>201</v>
      </c>
      <c r="B31" s="21">
        <v>1</v>
      </c>
      <c r="C31" s="21">
        <v>1</v>
      </c>
      <c r="D31" s="21">
        <v>1</v>
      </c>
      <c r="E31" s="21">
        <v>0</v>
      </c>
      <c r="F31" s="21">
        <v>0</v>
      </c>
    </row>
    <row r="32" spans="1:7" x14ac:dyDescent="0.2">
      <c r="A32" s="20" t="s">
        <v>185</v>
      </c>
      <c r="B32" s="21">
        <v>1</v>
      </c>
      <c r="C32" s="21">
        <v>0</v>
      </c>
      <c r="D32" s="21">
        <v>1</v>
      </c>
      <c r="E32" s="21">
        <v>0</v>
      </c>
      <c r="F32" s="21">
        <v>1</v>
      </c>
    </row>
    <row r="33" spans="1:7" x14ac:dyDescent="0.2">
      <c r="A33" s="20" t="s">
        <v>195</v>
      </c>
      <c r="B33" s="21">
        <v>1</v>
      </c>
      <c r="C33" s="21">
        <v>0</v>
      </c>
      <c r="D33" s="21">
        <v>0</v>
      </c>
      <c r="E33" s="21">
        <v>1</v>
      </c>
      <c r="F33" s="21">
        <v>1</v>
      </c>
    </row>
    <row r="34" spans="1:7" x14ac:dyDescent="0.2">
      <c r="A34" s="20" t="s">
        <v>115</v>
      </c>
      <c r="B34" s="21">
        <v>1</v>
      </c>
      <c r="C34" s="21">
        <v>1</v>
      </c>
      <c r="D34" s="21">
        <v>0</v>
      </c>
      <c r="E34" s="21">
        <v>1</v>
      </c>
      <c r="F34" s="21">
        <v>0</v>
      </c>
    </row>
    <row r="35" spans="1:7" x14ac:dyDescent="0.2">
      <c r="A35" s="20" t="s">
        <v>278</v>
      </c>
      <c r="B35" s="21">
        <v>1</v>
      </c>
      <c r="C35" s="21">
        <v>1</v>
      </c>
      <c r="D35" s="21">
        <v>0</v>
      </c>
      <c r="E35" s="21">
        <v>0</v>
      </c>
      <c r="F35" s="21">
        <v>0</v>
      </c>
    </row>
    <row r="36" spans="1:7" x14ac:dyDescent="0.2">
      <c r="A36" s="20" t="s">
        <v>217</v>
      </c>
      <c r="B36" s="21">
        <v>0</v>
      </c>
      <c r="C36" s="21">
        <v>1</v>
      </c>
      <c r="D36" s="21">
        <v>0</v>
      </c>
      <c r="E36" s="21">
        <v>0</v>
      </c>
      <c r="F36" s="21">
        <v>0</v>
      </c>
    </row>
    <row r="37" spans="1:7" x14ac:dyDescent="0.2">
      <c r="A37" s="20" t="s">
        <v>133</v>
      </c>
      <c r="B37" s="21">
        <v>1</v>
      </c>
      <c r="C37" s="21">
        <v>1</v>
      </c>
      <c r="D37" s="21">
        <v>1</v>
      </c>
      <c r="E37" s="21">
        <v>1</v>
      </c>
      <c r="F37" s="21">
        <v>1</v>
      </c>
      <c r="G37" s="50"/>
    </row>
    <row r="38" spans="1:7" x14ac:dyDescent="0.2">
      <c r="A38" s="20" t="s">
        <v>158</v>
      </c>
      <c r="B38" s="21">
        <v>1</v>
      </c>
      <c r="C38" s="21">
        <v>0</v>
      </c>
      <c r="D38" s="21">
        <v>1</v>
      </c>
      <c r="E38" s="21">
        <v>1</v>
      </c>
      <c r="F38" s="21">
        <v>1</v>
      </c>
    </row>
    <row r="39" spans="1:7" x14ac:dyDescent="0.2">
      <c r="A39" s="20" t="s">
        <v>133</v>
      </c>
      <c r="B39" s="21">
        <v>1</v>
      </c>
      <c r="C39" s="21">
        <v>1</v>
      </c>
      <c r="D39" s="21">
        <v>1</v>
      </c>
      <c r="E39" s="21">
        <v>1</v>
      </c>
      <c r="F39" s="21">
        <v>1</v>
      </c>
    </row>
    <row r="40" spans="1:7" x14ac:dyDescent="0.2">
      <c r="A40" s="20" t="s">
        <v>292</v>
      </c>
      <c r="B40" s="21">
        <v>1</v>
      </c>
      <c r="C40" s="21">
        <v>1</v>
      </c>
      <c r="D40" s="21">
        <v>0</v>
      </c>
      <c r="E40" s="21">
        <v>1</v>
      </c>
      <c r="F40" s="21">
        <v>1</v>
      </c>
    </row>
    <row r="41" spans="1:7" x14ac:dyDescent="0.2">
      <c r="A41" s="20" t="s">
        <v>292</v>
      </c>
      <c r="B41" s="21">
        <v>1</v>
      </c>
      <c r="C41" s="21">
        <v>1</v>
      </c>
      <c r="D41" s="21">
        <v>0</v>
      </c>
      <c r="E41" s="21">
        <v>1</v>
      </c>
      <c r="F41" s="21">
        <v>1</v>
      </c>
    </row>
    <row r="42" spans="1:7" x14ac:dyDescent="0.2">
      <c r="A42" s="20" t="s">
        <v>195</v>
      </c>
      <c r="B42" s="21">
        <v>1</v>
      </c>
      <c r="C42" s="21">
        <v>0</v>
      </c>
      <c r="D42" s="21">
        <v>0</v>
      </c>
      <c r="E42" s="21">
        <v>1</v>
      </c>
      <c r="F42" s="21">
        <v>1</v>
      </c>
    </row>
    <row r="43" spans="1:7" x14ac:dyDescent="0.2">
      <c r="A43" s="20" t="s">
        <v>133</v>
      </c>
      <c r="B43" s="21">
        <v>1</v>
      </c>
      <c r="C43" s="21">
        <v>1</v>
      </c>
      <c r="D43" s="21">
        <v>1</v>
      </c>
      <c r="E43" s="21">
        <v>1</v>
      </c>
      <c r="F43" s="21">
        <v>1</v>
      </c>
    </row>
    <row r="44" spans="1:7" x14ac:dyDescent="0.2">
      <c r="A44" s="20" t="s">
        <v>185</v>
      </c>
      <c r="B44" s="21">
        <v>1</v>
      </c>
      <c r="C44" s="21">
        <v>0</v>
      </c>
      <c r="D44" s="21">
        <v>1</v>
      </c>
      <c r="E44" s="21">
        <v>0</v>
      </c>
      <c r="F44" s="21">
        <v>1</v>
      </c>
    </row>
    <row r="45" spans="1:7" x14ac:dyDescent="0.2">
      <c r="A45" s="20" t="s">
        <v>309</v>
      </c>
      <c r="B45" s="21">
        <v>1</v>
      </c>
      <c r="C45" s="21">
        <v>0</v>
      </c>
      <c r="D45" s="21">
        <v>0</v>
      </c>
      <c r="E45" s="21">
        <v>1</v>
      </c>
      <c r="F45" s="21">
        <v>0</v>
      </c>
    </row>
    <row r="46" spans="1:7" x14ac:dyDescent="0.2">
      <c r="A46" s="20" t="s">
        <v>195</v>
      </c>
      <c r="B46" s="21">
        <v>1</v>
      </c>
      <c r="C46" s="21">
        <v>0</v>
      </c>
      <c r="D46" s="21">
        <v>0</v>
      </c>
      <c r="E46" s="21">
        <v>1</v>
      </c>
      <c r="F46" s="21">
        <v>1</v>
      </c>
    </row>
    <row r="47" spans="1:7" x14ac:dyDescent="0.2">
      <c r="A47" s="20" t="s">
        <v>133</v>
      </c>
      <c r="B47" s="21">
        <v>1</v>
      </c>
      <c r="C47" s="21">
        <v>1</v>
      </c>
      <c r="D47" s="21">
        <v>1</v>
      </c>
      <c r="E47" s="21">
        <v>1</v>
      </c>
      <c r="F47" s="21">
        <v>1</v>
      </c>
    </row>
    <row r="48" spans="1:7" x14ac:dyDescent="0.2">
      <c r="A48" s="20" t="s">
        <v>215</v>
      </c>
      <c r="B48" s="21">
        <v>1</v>
      </c>
      <c r="C48" s="21">
        <v>0</v>
      </c>
      <c r="D48" s="21">
        <v>0</v>
      </c>
      <c r="E48" s="21">
        <v>0</v>
      </c>
      <c r="F48" s="21">
        <v>0</v>
      </c>
    </row>
    <row r="49" spans="1:6" x14ac:dyDescent="0.2">
      <c r="A49" s="20" t="s">
        <v>215</v>
      </c>
      <c r="B49" s="21">
        <v>1</v>
      </c>
      <c r="C49" s="21">
        <v>0</v>
      </c>
      <c r="D49" s="21">
        <v>0</v>
      </c>
      <c r="E49" s="21">
        <v>0</v>
      </c>
      <c r="F49" s="21">
        <v>0</v>
      </c>
    </row>
    <row r="50" spans="1:6" x14ac:dyDescent="0.2">
      <c r="A50" s="20" t="s">
        <v>133</v>
      </c>
      <c r="B50" s="21">
        <v>1</v>
      </c>
      <c r="C50" s="21">
        <v>1</v>
      </c>
      <c r="D50" s="21">
        <v>1</v>
      </c>
      <c r="E50" s="21">
        <v>1</v>
      </c>
      <c r="F50" s="21">
        <v>1</v>
      </c>
    </row>
    <row r="51" spans="1:6" x14ac:dyDescent="0.2">
      <c r="A51" s="20" t="s">
        <v>158</v>
      </c>
      <c r="B51" s="21">
        <v>1</v>
      </c>
      <c r="C51" s="21">
        <v>0</v>
      </c>
      <c r="D51" s="21">
        <v>1</v>
      </c>
      <c r="E51" s="21">
        <v>1</v>
      </c>
      <c r="F51" s="21">
        <v>1</v>
      </c>
    </row>
    <row r="52" spans="1:6" x14ac:dyDescent="0.2">
      <c r="A52" s="20" t="s">
        <v>158</v>
      </c>
      <c r="B52" s="21">
        <v>1</v>
      </c>
      <c r="C52" s="21">
        <v>0</v>
      </c>
      <c r="D52" s="21">
        <v>1</v>
      </c>
      <c r="E52" s="21">
        <v>1</v>
      </c>
      <c r="F52" s="21">
        <v>1</v>
      </c>
    </row>
    <row r="53" spans="1:6" x14ac:dyDescent="0.2">
      <c r="A53" s="20" t="s">
        <v>165</v>
      </c>
      <c r="B53" s="21">
        <v>1</v>
      </c>
      <c r="C53" s="21">
        <v>0</v>
      </c>
      <c r="D53" s="21">
        <v>1</v>
      </c>
      <c r="E53" s="21">
        <v>0</v>
      </c>
      <c r="F53" s="21">
        <v>0</v>
      </c>
    </row>
    <row r="54" spans="1:6" x14ac:dyDescent="0.2">
      <c r="A54" s="20" t="s">
        <v>165</v>
      </c>
      <c r="B54" s="21">
        <v>1</v>
      </c>
      <c r="C54" s="21">
        <v>0</v>
      </c>
      <c r="D54" s="21">
        <v>1</v>
      </c>
      <c r="E54" s="21">
        <v>0</v>
      </c>
      <c r="F54" s="21">
        <v>0</v>
      </c>
    </row>
    <row r="55" spans="1:6" x14ac:dyDescent="0.2">
      <c r="A55" s="20" t="s">
        <v>278</v>
      </c>
      <c r="B55" s="21">
        <v>1</v>
      </c>
      <c r="C55" s="21">
        <v>1</v>
      </c>
      <c r="D55" s="21">
        <v>0</v>
      </c>
      <c r="E55" s="21">
        <v>0</v>
      </c>
      <c r="F55" s="21">
        <v>0</v>
      </c>
    </row>
    <row r="56" spans="1:6" x14ac:dyDescent="0.2">
      <c r="A56" s="20" t="s">
        <v>232</v>
      </c>
      <c r="B56" s="21">
        <v>1</v>
      </c>
      <c r="C56" s="21">
        <v>0</v>
      </c>
      <c r="D56" s="21">
        <v>1</v>
      </c>
      <c r="E56" s="21">
        <v>1</v>
      </c>
      <c r="F56" s="21">
        <v>0</v>
      </c>
    </row>
    <row r="57" spans="1:6" x14ac:dyDescent="0.2">
      <c r="A57" s="20" t="s">
        <v>185</v>
      </c>
      <c r="B57" s="21">
        <v>1</v>
      </c>
      <c r="C57" s="21">
        <v>0</v>
      </c>
      <c r="D57" s="21">
        <v>1</v>
      </c>
      <c r="E57" s="21">
        <v>0</v>
      </c>
      <c r="F57" s="21">
        <v>1</v>
      </c>
    </row>
    <row r="58" spans="1:6" x14ac:dyDescent="0.2">
      <c r="A58" s="20" t="s">
        <v>158</v>
      </c>
      <c r="B58" s="21">
        <v>1</v>
      </c>
      <c r="C58" s="21">
        <v>0</v>
      </c>
      <c r="D58" s="21">
        <v>1</v>
      </c>
      <c r="E58" s="21">
        <v>1</v>
      </c>
      <c r="F58" s="21">
        <v>1</v>
      </c>
    </row>
    <row r="59" spans="1:6" x14ac:dyDescent="0.2">
      <c r="A59" s="19" t="s">
        <v>165</v>
      </c>
      <c r="B59" s="21">
        <v>1</v>
      </c>
      <c r="C59" s="21">
        <v>0</v>
      </c>
      <c r="D59" s="21">
        <v>1</v>
      </c>
      <c r="E59" s="21">
        <v>0</v>
      </c>
      <c r="F59" s="21">
        <v>0</v>
      </c>
    </row>
    <row r="60" spans="1:6" x14ac:dyDescent="0.2">
      <c r="A60" s="20" t="s">
        <v>309</v>
      </c>
      <c r="B60" s="21">
        <v>1</v>
      </c>
      <c r="C60" s="21">
        <v>0</v>
      </c>
      <c r="D60" s="21">
        <v>0</v>
      </c>
      <c r="E60" s="21">
        <v>1</v>
      </c>
      <c r="F60" s="21">
        <v>0</v>
      </c>
    </row>
    <row r="61" spans="1:6" x14ac:dyDescent="0.2">
      <c r="A61" s="20" t="s">
        <v>278</v>
      </c>
      <c r="B61" s="21">
        <v>1</v>
      </c>
      <c r="C61" s="21">
        <v>1</v>
      </c>
      <c r="D61" s="21">
        <v>0</v>
      </c>
      <c r="E61" s="21">
        <v>0</v>
      </c>
      <c r="F61" s="21">
        <v>0</v>
      </c>
    </row>
    <row r="62" spans="1:6" x14ac:dyDescent="0.2">
      <c r="A62" s="20" t="s">
        <v>165</v>
      </c>
      <c r="B62" s="21">
        <v>1</v>
      </c>
      <c r="C62" s="21">
        <v>0</v>
      </c>
      <c r="D62" s="21">
        <v>1</v>
      </c>
      <c r="E62" s="21">
        <v>0</v>
      </c>
      <c r="F62" s="21">
        <v>0</v>
      </c>
    </row>
    <row r="63" spans="1:6" x14ac:dyDescent="0.2">
      <c r="A63" s="19" t="s">
        <v>351</v>
      </c>
      <c r="B63" s="21">
        <v>1</v>
      </c>
      <c r="C63" s="21">
        <v>0</v>
      </c>
      <c r="D63" s="21">
        <v>0</v>
      </c>
      <c r="E63" s="21">
        <v>0</v>
      </c>
      <c r="F63" s="21">
        <v>1</v>
      </c>
    </row>
    <row r="64" spans="1:6" x14ac:dyDescent="0.2">
      <c r="A64" s="20" t="s">
        <v>133</v>
      </c>
      <c r="B64" s="21">
        <v>1</v>
      </c>
      <c r="C64" s="21">
        <v>1</v>
      </c>
      <c r="D64" s="21">
        <v>1</v>
      </c>
      <c r="E64" s="21">
        <v>1</v>
      </c>
      <c r="F64" s="21">
        <v>1</v>
      </c>
    </row>
    <row r="65" spans="1:6" x14ac:dyDescent="0.2">
      <c r="A65" s="20" t="s">
        <v>158</v>
      </c>
      <c r="B65" s="21">
        <v>1</v>
      </c>
      <c r="C65" s="21">
        <v>0</v>
      </c>
      <c r="D65" s="21">
        <v>1</v>
      </c>
      <c r="E65" s="21">
        <v>1</v>
      </c>
      <c r="F65" s="21">
        <v>1</v>
      </c>
    </row>
    <row r="66" spans="1:6" x14ac:dyDescent="0.2">
      <c r="A66" s="20" t="s">
        <v>232</v>
      </c>
      <c r="B66" s="21">
        <v>1</v>
      </c>
      <c r="C66" s="21">
        <v>0</v>
      </c>
      <c r="D66" s="21">
        <v>1</v>
      </c>
      <c r="E66" s="21">
        <v>1</v>
      </c>
      <c r="F66" s="21">
        <v>0</v>
      </c>
    </row>
    <row r="67" spans="1:6" x14ac:dyDescent="0.2">
      <c r="A67" s="20" t="s">
        <v>278</v>
      </c>
      <c r="B67" s="21">
        <v>1</v>
      </c>
      <c r="C67" s="21">
        <v>1</v>
      </c>
      <c r="D67" s="21">
        <v>0</v>
      </c>
      <c r="E67" s="21">
        <v>0</v>
      </c>
      <c r="F67" s="21">
        <v>0</v>
      </c>
    </row>
    <row r="68" spans="1:6" x14ac:dyDescent="0.2">
      <c r="A68" s="20" t="s">
        <v>360</v>
      </c>
      <c r="B68" s="21">
        <v>0</v>
      </c>
      <c r="C68" s="21">
        <v>0</v>
      </c>
      <c r="D68" s="21">
        <v>1</v>
      </c>
      <c r="E68" s="21">
        <v>0</v>
      </c>
      <c r="F68" s="21">
        <v>0</v>
      </c>
    </row>
    <row r="69" spans="1:6" x14ac:dyDescent="0.2">
      <c r="A69" s="20" t="s">
        <v>133</v>
      </c>
      <c r="B69" s="21">
        <v>1</v>
      </c>
      <c r="C69" s="21">
        <v>1</v>
      </c>
      <c r="D69" s="21">
        <v>1</v>
      </c>
      <c r="E69" s="21">
        <v>1</v>
      </c>
      <c r="F69" s="21">
        <v>1</v>
      </c>
    </row>
    <row r="70" spans="1:6" x14ac:dyDescent="0.2">
      <c r="A70" s="20" t="s">
        <v>133</v>
      </c>
      <c r="B70" s="21">
        <v>1</v>
      </c>
      <c r="C70" s="21">
        <v>1</v>
      </c>
      <c r="D70" s="21">
        <v>1</v>
      </c>
      <c r="E70" s="21">
        <v>1</v>
      </c>
      <c r="F70" s="21">
        <v>1</v>
      </c>
    </row>
    <row r="71" spans="1:6" x14ac:dyDescent="0.2">
      <c r="A71" s="20" t="s">
        <v>133</v>
      </c>
      <c r="B71" s="21">
        <v>1</v>
      </c>
      <c r="C71" s="21">
        <v>1</v>
      </c>
      <c r="D71" s="21">
        <v>1</v>
      </c>
      <c r="E71" s="21">
        <v>1</v>
      </c>
      <c r="F71" s="21">
        <v>1</v>
      </c>
    </row>
    <row r="72" spans="1:6" x14ac:dyDescent="0.2">
      <c r="A72" s="20" t="s">
        <v>158</v>
      </c>
      <c r="B72" s="21">
        <v>1</v>
      </c>
      <c r="C72" s="21">
        <v>0</v>
      </c>
      <c r="D72" s="21">
        <v>1</v>
      </c>
      <c r="E72" s="21">
        <v>1</v>
      </c>
      <c r="F72" s="21">
        <v>1</v>
      </c>
    </row>
    <row r="73" spans="1:6" x14ac:dyDescent="0.2">
      <c r="A73" s="20" t="s">
        <v>278</v>
      </c>
      <c r="B73" s="21">
        <v>1</v>
      </c>
      <c r="C73" s="21">
        <v>1</v>
      </c>
      <c r="D73" s="21">
        <v>0</v>
      </c>
      <c r="E73" s="21">
        <v>0</v>
      </c>
      <c r="F73" s="21">
        <v>0</v>
      </c>
    </row>
    <row r="74" spans="1:6" x14ac:dyDescent="0.2">
      <c r="A74" s="19" t="s">
        <v>185</v>
      </c>
      <c r="B74" s="21">
        <v>1</v>
      </c>
      <c r="C74" s="21">
        <v>0</v>
      </c>
      <c r="D74" s="21">
        <v>1</v>
      </c>
      <c r="E74" s="21">
        <v>0</v>
      </c>
      <c r="F74" s="21">
        <v>1</v>
      </c>
    </row>
    <row r="75" spans="1:6" x14ac:dyDescent="0.2">
      <c r="A75" s="20" t="s">
        <v>100</v>
      </c>
      <c r="B75" s="21">
        <v>0</v>
      </c>
      <c r="C75" s="21">
        <v>0</v>
      </c>
      <c r="D75" s="21">
        <v>0</v>
      </c>
      <c r="E75" s="21">
        <v>1</v>
      </c>
      <c r="F75" s="21">
        <v>1</v>
      </c>
    </row>
    <row r="76" spans="1:6" x14ac:dyDescent="0.2">
      <c r="A76" s="20" t="s">
        <v>376</v>
      </c>
      <c r="B76" s="21">
        <v>1</v>
      </c>
      <c r="C76" s="21">
        <v>1</v>
      </c>
      <c r="D76" s="21">
        <v>0</v>
      </c>
      <c r="E76" s="21">
        <v>0</v>
      </c>
      <c r="F76" s="21">
        <v>1</v>
      </c>
    </row>
    <row r="77" spans="1:6" x14ac:dyDescent="0.2">
      <c r="A77" s="20" t="s">
        <v>133</v>
      </c>
      <c r="B77" s="21">
        <v>1</v>
      </c>
      <c r="C77" s="21">
        <v>1</v>
      </c>
      <c r="D77" s="21">
        <v>1</v>
      </c>
      <c r="E77" s="21">
        <v>1</v>
      </c>
      <c r="F77" s="21">
        <v>1</v>
      </c>
    </row>
    <row r="78" spans="1:6" x14ac:dyDescent="0.2">
      <c r="A78" s="20" t="s">
        <v>217</v>
      </c>
      <c r="B78" s="21">
        <v>0</v>
      </c>
      <c r="C78" s="21">
        <v>1</v>
      </c>
      <c r="D78" s="21">
        <v>0</v>
      </c>
      <c r="E78" s="21">
        <v>0</v>
      </c>
      <c r="F78" s="21">
        <v>0</v>
      </c>
    </row>
    <row r="79" spans="1:6" x14ac:dyDescent="0.2">
      <c r="A79" s="20" t="s">
        <v>383</v>
      </c>
      <c r="B79" s="21">
        <v>0</v>
      </c>
      <c r="C79" s="21">
        <v>1</v>
      </c>
      <c r="D79" s="21">
        <v>0</v>
      </c>
      <c r="E79" s="21">
        <v>1</v>
      </c>
      <c r="F79" s="21">
        <v>0</v>
      </c>
    </row>
    <row r="80" spans="1:6" x14ac:dyDescent="0.2">
      <c r="A80" s="20" t="s">
        <v>360</v>
      </c>
      <c r="B80" s="21">
        <v>0</v>
      </c>
      <c r="C80" s="21">
        <v>0</v>
      </c>
      <c r="D80" s="21">
        <v>1</v>
      </c>
      <c r="E80" s="21">
        <v>0</v>
      </c>
      <c r="F80" s="21">
        <v>0</v>
      </c>
    </row>
    <row r="81" spans="1:6" x14ac:dyDescent="0.2">
      <c r="A81" s="20" t="s">
        <v>309</v>
      </c>
      <c r="B81" s="21">
        <v>1</v>
      </c>
      <c r="C81" s="21">
        <v>0</v>
      </c>
      <c r="D81" s="21">
        <v>0</v>
      </c>
      <c r="E81" s="21">
        <v>1</v>
      </c>
      <c r="F81" s="21">
        <v>0</v>
      </c>
    </row>
    <row r="82" spans="1:6" x14ac:dyDescent="0.2">
      <c r="A82" s="20" t="s">
        <v>217</v>
      </c>
      <c r="B82" s="21">
        <v>0</v>
      </c>
      <c r="C82" s="21">
        <v>1</v>
      </c>
      <c r="D82" s="21">
        <v>0</v>
      </c>
      <c r="E82" s="21">
        <v>0</v>
      </c>
      <c r="F82" s="21">
        <v>0</v>
      </c>
    </row>
    <row r="83" spans="1:6" x14ac:dyDescent="0.2">
      <c r="A83" s="20" t="s">
        <v>309</v>
      </c>
      <c r="B83" s="21">
        <v>1</v>
      </c>
      <c r="C83" s="21">
        <v>0</v>
      </c>
      <c r="D83" s="21">
        <v>0</v>
      </c>
      <c r="E83" s="21">
        <v>1</v>
      </c>
      <c r="F83" s="21">
        <v>0</v>
      </c>
    </row>
    <row r="84" spans="1:6" x14ac:dyDescent="0.2">
      <c r="A84" s="20" t="s">
        <v>152</v>
      </c>
      <c r="B84" s="21">
        <v>0</v>
      </c>
      <c r="C84" s="21">
        <v>1</v>
      </c>
      <c r="D84" s="21">
        <v>1</v>
      </c>
      <c r="E84" s="21">
        <v>0</v>
      </c>
      <c r="F84" s="21">
        <v>0</v>
      </c>
    </row>
    <row r="85" spans="1:6" x14ac:dyDescent="0.2">
      <c r="A85" s="20" t="s">
        <v>152</v>
      </c>
      <c r="B85" s="21">
        <v>0</v>
      </c>
      <c r="C85" s="21">
        <v>1</v>
      </c>
      <c r="D85" s="21">
        <v>1</v>
      </c>
      <c r="E85" s="21">
        <v>0</v>
      </c>
      <c r="F85" s="21">
        <v>0</v>
      </c>
    </row>
    <row r="86" spans="1:6" x14ac:dyDescent="0.2">
      <c r="A86" s="20" t="s">
        <v>165</v>
      </c>
      <c r="B86" s="21">
        <v>1</v>
      </c>
      <c r="C86" s="21">
        <v>0</v>
      </c>
      <c r="D86" s="21">
        <v>1</v>
      </c>
      <c r="E86" s="21">
        <v>0</v>
      </c>
      <c r="F86" s="21">
        <v>0</v>
      </c>
    </row>
    <row r="87" spans="1:6" x14ac:dyDescent="0.2">
      <c r="A87" s="19" t="s">
        <v>232</v>
      </c>
      <c r="B87" s="21">
        <v>1</v>
      </c>
      <c r="C87" s="21">
        <v>0</v>
      </c>
      <c r="D87" s="21">
        <v>1</v>
      </c>
      <c r="E87" s="21">
        <v>1</v>
      </c>
      <c r="F87" s="21">
        <v>0</v>
      </c>
    </row>
    <row r="88" spans="1:6" x14ac:dyDescent="0.2">
      <c r="A88" s="20" t="s">
        <v>309</v>
      </c>
      <c r="B88" s="21">
        <v>1</v>
      </c>
      <c r="C88" s="21">
        <v>0</v>
      </c>
      <c r="D88" s="21">
        <v>0</v>
      </c>
      <c r="E88" s="21">
        <v>1</v>
      </c>
      <c r="F88" s="21">
        <v>0</v>
      </c>
    </row>
    <row r="89" spans="1:6" x14ac:dyDescent="0.2">
      <c r="A89" s="20" t="s">
        <v>195</v>
      </c>
      <c r="B89" s="21">
        <v>1</v>
      </c>
      <c r="C89" s="21">
        <v>0</v>
      </c>
      <c r="D89" s="21">
        <v>0</v>
      </c>
      <c r="E89" s="21">
        <v>1</v>
      </c>
      <c r="F89" s="21">
        <v>1</v>
      </c>
    </row>
    <row r="90" spans="1:6" x14ac:dyDescent="0.2">
      <c r="A90" s="20" t="s">
        <v>115</v>
      </c>
      <c r="B90" s="21">
        <v>1</v>
      </c>
      <c r="C90" s="21">
        <v>1</v>
      </c>
      <c r="D90" s="21">
        <v>0</v>
      </c>
      <c r="E90" s="21">
        <v>1</v>
      </c>
      <c r="F90" s="21">
        <v>0</v>
      </c>
    </row>
    <row r="91" spans="1:6" x14ac:dyDescent="0.2">
      <c r="A91" s="20" t="s">
        <v>195</v>
      </c>
      <c r="B91" s="21">
        <v>1</v>
      </c>
      <c r="C91" s="21">
        <v>0</v>
      </c>
      <c r="D91" s="21">
        <v>0</v>
      </c>
      <c r="E91" s="21">
        <v>1</v>
      </c>
      <c r="F91" s="21">
        <v>1</v>
      </c>
    </row>
    <row r="92" spans="1:6" x14ac:dyDescent="0.2">
      <c r="A92" s="20" t="s">
        <v>404</v>
      </c>
      <c r="B92" s="21">
        <v>0</v>
      </c>
      <c r="C92" s="21">
        <v>0</v>
      </c>
      <c r="D92" s="21">
        <v>1</v>
      </c>
      <c r="E92" s="21">
        <v>1</v>
      </c>
      <c r="F92" s="21">
        <v>0</v>
      </c>
    </row>
    <row r="93" spans="1:6" x14ac:dyDescent="0.2">
      <c r="A93" s="20" t="s">
        <v>133</v>
      </c>
      <c r="B93" s="21">
        <v>1</v>
      </c>
      <c r="C93" s="21">
        <v>1</v>
      </c>
      <c r="D93" s="21">
        <v>1</v>
      </c>
      <c r="E93" s="21">
        <v>1</v>
      </c>
      <c r="F93" s="21">
        <v>1</v>
      </c>
    </row>
    <row r="94" spans="1:6" x14ac:dyDescent="0.2">
      <c r="A94" s="20" t="s">
        <v>195</v>
      </c>
      <c r="B94" s="21">
        <v>1</v>
      </c>
      <c r="C94" s="21">
        <v>0</v>
      </c>
      <c r="D94" s="21">
        <v>0</v>
      </c>
      <c r="E94" s="21">
        <v>1</v>
      </c>
      <c r="F94" s="21">
        <v>1</v>
      </c>
    </row>
    <row r="95" spans="1:6" x14ac:dyDescent="0.2">
      <c r="A95" s="20" t="s">
        <v>404</v>
      </c>
      <c r="B95" s="21">
        <v>0</v>
      </c>
      <c r="C95" s="21">
        <v>0</v>
      </c>
      <c r="D95" s="21">
        <v>1</v>
      </c>
      <c r="E95" s="21">
        <v>1</v>
      </c>
      <c r="F95" s="21">
        <v>0</v>
      </c>
    </row>
    <row r="96" spans="1:6" x14ac:dyDescent="0.2">
      <c r="A96" s="20" t="s">
        <v>309</v>
      </c>
      <c r="B96" s="21">
        <v>1</v>
      </c>
      <c r="C96" s="21">
        <v>0</v>
      </c>
      <c r="D96" s="21">
        <v>0</v>
      </c>
      <c r="E96" s="21">
        <v>1</v>
      </c>
      <c r="F96" s="21">
        <v>0</v>
      </c>
    </row>
    <row r="97" spans="1:6" x14ac:dyDescent="0.2">
      <c r="A97" s="20" t="s">
        <v>309</v>
      </c>
      <c r="B97" s="21">
        <v>1</v>
      </c>
      <c r="C97" s="21">
        <v>0</v>
      </c>
      <c r="D97" s="21">
        <v>0</v>
      </c>
      <c r="E97" s="21">
        <v>1</v>
      </c>
      <c r="F97" s="21">
        <v>0</v>
      </c>
    </row>
    <row r="98" spans="1:6" x14ac:dyDescent="0.2">
      <c r="A98" s="20" t="s">
        <v>309</v>
      </c>
      <c r="B98" s="21">
        <v>1</v>
      </c>
      <c r="C98" s="21">
        <v>0</v>
      </c>
      <c r="D98" s="21">
        <v>0</v>
      </c>
      <c r="E98" s="21">
        <v>1</v>
      </c>
      <c r="F98" s="21">
        <v>0</v>
      </c>
    </row>
    <row r="99" spans="1:6" x14ac:dyDescent="0.2">
      <c r="A99" s="20" t="s">
        <v>309</v>
      </c>
      <c r="B99" s="21">
        <v>1</v>
      </c>
      <c r="C99" s="21">
        <v>0</v>
      </c>
      <c r="D99" s="21">
        <v>0</v>
      </c>
      <c r="E99" s="21">
        <v>1</v>
      </c>
      <c r="F99" s="21">
        <v>0</v>
      </c>
    </row>
    <row r="100" spans="1:6" x14ac:dyDescent="0.2">
      <c r="A100" s="20" t="s">
        <v>232</v>
      </c>
      <c r="B100" s="21">
        <v>1</v>
      </c>
      <c r="C100" s="21">
        <v>0</v>
      </c>
      <c r="D100" s="21">
        <v>1</v>
      </c>
      <c r="E100" s="21">
        <v>1</v>
      </c>
      <c r="F100" s="21">
        <v>0</v>
      </c>
    </row>
    <row r="101" spans="1:6" x14ac:dyDescent="0.2">
      <c r="A101" s="20" t="s">
        <v>309</v>
      </c>
      <c r="B101" s="21">
        <v>1</v>
      </c>
      <c r="C101" s="21">
        <v>0</v>
      </c>
      <c r="D101" s="21">
        <v>0</v>
      </c>
      <c r="E101" s="21">
        <v>1</v>
      </c>
      <c r="F101" s="21">
        <v>0</v>
      </c>
    </row>
    <row r="102" spans="1:6" x14ac:dyDescent="0.2">
      <c r="A102" s="20" t="s">
        <v>292</v>
      </c>
      <c r="B102" s="21">
        <v>1</v>
      </c>
      <c r="C102" s="21">
        <v>1</v>
      </c>
      <c r="D102" s="21">
        <v>0</v>
      </c>
      <c r="E102" s="21">
        <v>1</v>
      </c>
      <c r="F102" s="21">
        <v>1</v>
      </c>
    </row>
    <row r="103" spans="1:6" x14ac:dyDescent="0.2">
      <c r="A103" s="20" t="s">
        <v>215</v>
      </c>
      <c r="B103" s="21">
        <v>1</v>
      </c>
      <c r="C103" s="21">
        <v>0</v>
      </c>
      <c r="D103" s="21">
        <v>0</v>
      </c>
      <c r="E103" s="21">
        <v>0</v>
      </c>
      <c r="F103" s="21">
        <v>0</v>
      </c>
    </row>
    <row r="104" spans="1:6" x14ac:dyDescent="0.2">
      <c r="A104" s="20" t="s">
        <v>423</v>
      </c>
      <c r="B104" s="21">
        <v>0</v>
      </c>
      <c r="C104" s="21">
        <v>1</v>
      </c>
      <c r="D104" s="21">
        <v>0</v>
      </c>
      <c r="E104" s="21">
        <v>1</v>
      </c>
      <c r="F104" s="21">
        <v>1</v>
      </c>
    </row>
    <row r="105" spans="1:6" x14ac:dyDescent="0.2">
      <c r="A105" s="20" t="s">
        <v>177</v>
      </c>
      <c r="B105" s="21">
        <v>0</v>
      </c>
      <c r="C105" s="21">
        <v>0</v>
      </c>
      <c r="D105" s="21">
        <v>0</v>
      </c>
      <c r="E105" s="21">
        <v>0</v>
      </c>
      <c r="F105" s="21">
        <v>1</v>
      </c>
    </row>
    <row r="106" spans="1:6" x14ac:dyDescent="0.2">
      <c r="A106" s="20" t="s">
        <v>309</v>
      </c>
      <c r="B106" s="21">
        <v>1</v>
      </c>
      <c r="C106" s="21">
        <v>0</v>
      </c>
      <c r="D106" s="21">
        <v>0</v>
      </c>
      <c r="E106" s="21">
        <v>1</v>
      </c>
      <c r="F106" s="21">
        <v>0</v>
      </c>
    </row>
    <row r="107" spans="1:6" x14ac:dyDescent="0.2">
      <c r="A107" s="20" t="s">
        <v>383</v>
      </c>
      <c r="B107" s="21">
        <v>0</v>
      </c>
      <c r="C107" s="21">
        <v>1</v>
      </c>
      <c r="D107" s="21">
        <v>0</v>
      </c>
      <c r="E107" s="21">
        <v>1</v>
      </c>
      <c r="F107" s="21">
        <v>0</v>
      </c>
    </row>
    <row r="108" spans="1:6" x14ac:dyDescent="0.2">
      <c r="A108" s="20" t="s">
        <v>383</v>
      </c>
      <c r="B108" s="21">
        <v>0</v>
      </c>
      <c r="C108" s="21">
        <v>1</v>
      </c>
      <c r="D108" s="21">
        <v>0</v>
      </c>
      <c r="E108" s="21">
        <v>1</v>
      </c>
      <c r="F108" s="21">
        <v>0</v>
      </c>
    </row>
    <row r="109" spans="1:6" x14ac:dyDescent="0.2">
      <c r="A109" s="20" t="s">
        <v>309</v>
      </c>
      <c r="B109" s="21">
        <v>1</v>
      </c>
      <c r="C109" s="21">
        <v>0</v>
      </c>
      <c r="D109" s="21">
        <v>0</v>
      </c>
      <c r="E109" s="21">
        <v>1</v>
      </c>
      <c r="F109" s="21">
        <v>0</v>
      </c>
    </row>
    <row r="110" spans="1:6" x14ac:dyDescent="0.2">
      <c r="A110" s="20" t="s">
        <v>309</v>
      </c>
      <c r="B110" s="21">
        <v>1</v>
      </c>
      <c r="C110" s="21">
        <v>0</v>
      </c>
      <c r="D110" s="21">
        <v>0</v>
      </c>
      <c r="E110" s="21">
        <v>1</v>
      </c>
      <c r="F110" s="21">
        <v>0</v>
      </c>
    </row>
    <row r="111" spans="1:6" x14ac:dyDescent="0.2">
      <c r="A111" s="20" t="s">
        <v>309</v>
      </c>
      <c r="B111" s="21">
        <v>1</v>
      </c>
      <c r="C111" s="21">
        <v>0</v>
      </c>
      <c r="D111" s="21">
        <v>0</v>
      </c>
      <c r="E111" s="21">
        <v>1</v>
      </c>
      <c r="F111" s="21">
        <v>0</v>
      </c>
    </row>
    <row r="112" spans="1:6" x14ac:dyDescent="0.2">
      <c r="A112" s="20" t="s">
        <v>309</v>
      </c>
      <c r="B112" s="21">
        <v>1</v>
      </c>
      <c r="C112" s="21">
        <v>0</v>
      </c>
      <c r="D112" s="21">
        <v>0</v>
      </c>
      <c r="E112" s="21">
        <v>1</v>
      </c>
      <c r="F112" s="21">
        <v>0</v>
      </c>
    </row>
    <row r="113" spans="1:6" x14ac:dyDescent="0.2">
      <c r="A113" s="20" t="s">
        <v>309</v>
      </c>
      <c r="B113" s="21">
        <v>1</v>
      </c>
      <c r="C113" s="21">
        <v>0</v>
      </c>
      <c r="D113" s="21">
        <v>0</v>
      </c>
      <c r="E113" s="21">
        <v>1</v>
      </c>
      <c r="F113" s="21">
        <v>0</v>
      </c>
    </row>
    <row r="114" spans="1:6" x14ac:dyDescent="0.2">
      <c r="A114" s="20" t="s">
        <v>195</v>
      </c>
      <c r="B114" s="21">
        <v>1</v>
      </c>
      <c r="C114" s="21">
        <v>0</v>
      </c>
      <c r="D114" s="21">
        <v>0</v>
      </c>
      <c r="E114" s="21">
        <v>1</v>
      </c>
      <c r="F114" s="21">
        <v>1</v>
      </c>
    </row>
    <row r="115" spans="1:6" x14ac:dyDescent="0.2">
      <c r="A115" s="20" t="s">
        <v>309</v>
      </c>
      <c r="B115" s="21">
        <v>1</v>
      </c>
      <c r="C115" s="21">
        <v>0</v>
      </c>
      <c r="D115" s="21">
        <v>0</v>
      </c>
      <c r="E115" s="21">
        <v>1</v>
      </c>
      <c r="F115" s="21">
        <v>0</v>
      </c>
    </row>
    <row r="116" spans="1:6" x14ac:dyDescent="0.2">
      <c r="A116" s="20" t="s">
        <v>115</v>
      </c>
      <c r="B116" s="21">
        <v>1</v>
      </c>
      <c r="C116" s="21">
        <v>1</v>
      </c>
      <c r="D116" s="21">
        <v>0</v>
      </c>
      <c r="E116" s="21">
        <v>1</v>
      </c>
      <c r="F116" s="21">
        <v>0</v>
      </c>
    </row>
    <row r="117" spans="1:6" x14ac:dyDescent="0.2">
      <c r="A117" s="20" t="s">
        <v>195</v>
      </c>
      <c r="B117" s="21">
        <v>1</v>
      </c>
      <c r="C117" s="21">
        <v>0</v>
      </c>
      <c r="D117" s="21">
        <v>0</v>
      </c>
      <c r="E117" s="21">
        <v>1</v>
      </c>
      <c r="F117" s="21">
        <v>1</v>
      </c>
    </row>
    <row r="118" spans="1:6" x14ac:dyDescent="0.2">
      <c r="A118" s="20" t="s">
        <v>309</v>
      </c>
      <c r="B118" s="21">
        <v>1</v>
      </c>
      <c r="C118" s="21">
        <v>0</v>
      </c>
      <c r="D118" s="21">
        <v>0</v>
      </c>
      <c r="E118" s="21">
        <v>1</v>
      </c>
      <c r="F118" s="21">
        <v>0</v>
      </c>
    </row>
    <row r="119" spans="1:6" x14ac:dyDescent="0.2">
      <c r="A119" s="20" t="s">
        <v>309</v>
      </c>
      <c r="B119" s="21">
        <v>1</v>
      </c>
      <c r="C119" s="21">
        <v>0</v>
      </c>
      <c r="D119" s="21">
        <v>0</v>
      </c>
      <c r="E119" s="21">
        <v>1</v>
      </c>
      <c r="F119" s="21">
        <v>0</v>
      </c>
    </row>
    <row r="120" spans="1:6" x14ac:dyDescent="0.2">
      <c r="A120" s="20" t="s">
        <v>309</v>
      </c>
      <c r="B120" s="21">
        <v>1</v>
      </c>
      <c r="C120" s="21">
        <v>0</v>
      </c>
      <c r="D120" s="21">
        <v>0</v>
      </c>
      <c r="E120" s="21">
        <v>1</v>
      </c>
      <c r="F120" s="21">
        <v>0</v>
      </c>
    </row>
    <row r="121" spans="1:6" x14ac:dyDescent="0.2">
      <c r="A121" s="20" t="s">
        <v>309</v>
      </c>
      <c r="B121" s="21">
        <v>1</v>
      </c>
      <c r="C121" s="21">
        <v>0</v>
      </c>
      <c r="D121" s="21">
        <v>0</v>
      </c>
      <c r="E121" s="21">
        <v>1</v>
      </c>
      <c r="F121" s="21">
        <v>0</v>
      </c>
    </row>
    <row r="122" spans="1:6" ht="13.5" thickBot="1" x14ac:dyDescent="0.25">
      <c r="A122" s="25" t="s">
        <v>309</v>
      </c>
      <c r="B122" s="24">
        <v>1</v>
      </c>
      <c r="C122" s="24">
        <v>0</v>
      </c>
      <c r="D122" s="24">
        <v>0</v>
      </c>
      <c r="E122" s="24">
        <v>1</v>
      </c>
      <c r="F122" s="24">
        <v>0</v>
      </c>
    </row>
    <row r="123" spans="1:6" ht="13.5" thickBot="1" x14ac:dyDescent="0.25">
      <c r="A123" s="35" t="s">
        <v>529</v>
      </c>
      <c r="B123" s="36">
        <f>+SUM(B2:B122)</f>
        <v>100</v>
      </c>
      <c r="C123" s="36">
        <f t="shared" ref="C123:F123" si="0">+SUM(C2:C122)</f>
        <v>43</v>
      </c>
      <c r="D123" s="36">
        <f t="shared" si="0"/>
        <v>55</v>
      </c>
      <c r="E123" s="36">
        <f t="shared" si="0"/>
        <v>77</v>
      </c>
      <c r="F123" s="36">
        <f t="shared" si="0"/>
        <v>52</v>
      </c>
    </row>
    <row r="125" spans="1:6" ht="13.5" thickBot="1" x14ac:dyDescent="0.25"/>
    <row r="126" spans="1:6" x14ac:dyDescent="0.2">
      <c r="A126" s="41"/>
      <c r="B126" s="47" t="s">
        <v>541</v>
      </c>
      <c r="C126" s="44" t="s">
        <v>536</v>
      </c>
    </row>
    <row r="127" spans="1:6" x14ac:dyDescent="0.2">
      <c r="A127" s="55" t="s">
        <v>215</v>
      </c>
      <c r="B127" s="48">
        <f>+B123</f>
        <v>100</v>
      </c>
      <c r="C127" s="45">
        <f>+B127/121</f>
        <v>0.82644628099173556</v>
      </c>
    </row>
    <row r="128" spans="1:6" x14ac:dyDescent="0.2">
      <c r="A128" s="55" t="s">
        <v>217</v>
      </c>
      <c r="B128" s="48">
        <f>+C123</f>
        <v>43</v>
      </c>
      <c r="C128" s="45">
        <f t="shared" ref="C128:C131" si="1">+B128/121</f>
        <v>0.35537190082644626</v>
      </c>
    </row>
    <row r="129" spans="1:3" x14ac:dyDescent="0.2">
      <c r="A129" s="55" t="s">
        <v>360</v>
      </c>
      <c r="B129" s="48">
        <f>+D123</f>
        <v>55</v>
      </c>
      <c r="C129" s="45">
        <f t="shared" si="1"/>
        <v>0.45454545454545453</v>
      </c>
    </row>
    <row r="130" spans="1:3" x14ac:dyDescent="0.2">
      <c r="A130" s="55" t="s">
        <v>550</v>
      </c>
      <c r="B130" s="48">
        <f>+E123</f>
        <v>77</v>
      </c>
      <c r="C130" s="45">
        <f t="shared" si="1"/>
        <v>0.63636363636363635</v>
      </c>
    </row>
    <row r="131" spans="1:3" ht="13.5" thickBot="1" x14ac:dyDescent="0.25">
      <c r="A131" s="56" t="s">
        <v>551</v>
      </c>
      <c r="B131" s="49">
        <f>+F123</f>
        <v>52</v>
      </c>
      <c r="C131" s="46">
        <f t="shared" si="1"/>
        <v>0.42975206611570249</v>
      </c>
    </row>
  </sheetData>
  <autoFilter ref="A126:C131" xr:uid="{AB5D5AA9-2069-4651-B341-ECA549888718}"/>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526E8-F344-4708-8F2D-3F287CBD95C1}">
  <sheetPr>
    <tabColor theme="8" tint="0.39997558519241921"/>
  </sheetPr>
  <dimension ref="A1:O138"/>
  <sheetViews>
    <sheetView topLeftCell="B122" workbookViewId="0">
      <selection activeCell="M133" sqref="M133"/>
    </sheetView>
  </sheetViews>
  <sheetFormatPr baseColWidth="10" defaultRowHeight="12.75" x14ac:dyDescent="0.2"/>
  <cols>
    <col min="1" max="1" width="229" bestFit="1" customWidth="1"/>
    <col min="2" max="2" width="13.140625" bestFit="1" customWidth="1"/>
    <col min="3" max="3" width="14.28515625" bestFit="1" customWidth="1"/>
  </cols>
  <sheetData>
    <row r="1" spans="1:14" ht="38.25" x14ac:dyDescent="0.2">
      <c r="A1" s="53" t="s">
        <v>52</v>
      </c>
      <c r="B1" s="52" t="s">
        <v>214</v>
      </c>
      <c r="C1" s="52" t="s">
        <v>164</v>
      </c>
      <c r="D1" s="52" t="s">
        <v>542</v>
      </c>
      <c r="E1" s="52" t="s">
        <v>192</v>
      </c>
      <c r="F1" s="52" t="s">
        <v>543</v>
      </c>
      <c r="G1" s="52" t="s">
        <v>544</v>
      </c>
      <c r="H1" s="52" t="s">
        <v>545</v>
      </c>
      <c r="I1" s="52" t="s">
        <v>546</v>
      </c>
      <c r="J1" s="52" t="s">
        <v>547</v>
      </c>
      <c r="K1" s="52" t="s">
        <v>176</v>
      </c>
      <c r="L1" s="52" t="s">
        <v>235</v>
      </c>
      <c r="M1" s="52" t="s">
        <v>548</v>
      </c>
      <c r="N1" s="9"/>
    </row>
    <row r="2" spans="1:14" x14ac:dyDescent="0.2">
      <c r="A2" s="20" t="s">
        <v>83</v>
      </c>
      <c r="B2" s="38">
        <v>0</v>
      </c>
      <c r="C2" s="21">
        <v>1</v>
      </c>
      <c r="D2" s="21">
        <v>0</v>
      </c>
      <c r="E2" s="21">
        <v>1</v>
      </c>
      <c r="F2" s="21">
        <v>0</v>
      </c>
      <c r="G2" s="21">
        <v>0</v>
      </c>
      <c r="H2" s="21">
        <v>0</v>
      </c>
      <c r="I2" s="21">
        <v>0</v>
      </c>
      <c r="J2" s="21">
        <v>0</v>
      </c>
      <c r="K2" s="21">
        <v>0</v>
      </c>
      <c r="L2" s="21">
        <v>1</v>
      </c>
      <c r="M2" s="21">
        <v>0</v>
      </c>
    </row>
    <row r="3" spans="1:14" x14ac:dyDescent="0.2">
      <c r="A3" s="20" t="s">
        <v>99</v>
      </c>
      <c r="B3" s="21">
        <v>1</v>
      </c>
      <c r="C3" s="21">
        <v>1</v>
      </c>
      <c r="D3" s="21">
        <v>0</v>
      </c>
      <c r="E3" s="21">
        <v>0</v>
      </c>
      <c r="F3" s="21">
        <v>0</v>
      </c>
      <c r="G3" s="21">
        <v>1</v>
      </c>
      <c r="H3" s="21">
        <v>1</v>
      </c>
      <c r="I3" s="21">
        <v>0</v>
      </c>
      <c r="J3" s="21">
        <v>0</v>
      </c>
      <c r="K3" s="21">
        <v>0</v>
      </c>
      <c r="L3" s="21">
        <v>1</v>
      </c>
      <c r="M3" s="21">
        <v>0</v>
      </c>
    </row>
    <row r="4" spans="1:14" x14ac:dyDescent="0.2">
      <c r="A4" s="20" t="s">
        <v>114</v>
      </c>
      <c r="B4" s="21">
        <v>1</v>
      </c>
      <c r="C4" s="21">
        <v>1</v>
      </c>
      <c r="D4" s="21">
        <v>1</v>
      </c>
      <c r="E4" s="21">
        <v>1</v>
      </c>
      <c r="F4" s="21">
        <v>0</v>
      </c>
      <c r="G4" s="21">
        <v>1</v>
      </c>
      <c r="H4" s="21">
        <v>1</v>
      </c>
      <c r="I4" s="21">
        <v>1</v>
      </c>
      <c r="J4" s="21">
        <v>0</v>
      </c>
      <c r="K4" s="21">
        <v>0</v>
      </c>
      <c r="L4" s="21">
        <v>1</v>
      </c>
      <c r="M4" s="21">
        <v>0</v>
      </c>
    </row>
    <row r="5" spans="1:14" x14ac:dyDescent="0.2">
      <c r="A5" s="19" t="s">
        <v>132</v>
      </c>
      <c r="B5" s="21">
        <v>1</v>
      </c>
      <c r="C5" s="21">
        <v>1</v>
      </c>
      <c r="D5" s="21">
        <v>1</v>
      </c>
      <c r="E5" s="21">
        <v>1</v>
      </c>
      <c r="F5" s="21">
        <v>1</v>
      </c>
      <c r="G5" s="21">
        <v>1</v>
      </c>
      <c r="H5" s="21">
        <v>1</v>
      </c>
      <c r="I5" s="21">
        <v>1</v>
      </c>
      <c r="J5" s="21">
        <v>1</v>
      </c>
      <c r="K5" s="21">
        <v>1</v>
      </c>
      <c r="L5" s="21">
        <v>1</v>
      </c>
      <c r="M5" s="21">
        <v>1</v>
      </c>
    </row>
    <row r="6" spans="1:14" x14ac:dyDescent="0.2">
      <c r="A6" s="20" t="s">
        <v>143</v>
      </c>
      <c r="B6" s="21">
        <v>1</v>
      </c>
      <c r="C6" s="21">
        <v>1</v>
      </c>
      <c r="D6" s="21">
        <v>0</v>
      </c>
      <c r="E6" s="21">
        <v>0</v>
      </c>
      <c r="F6" s="21">
        <v>0</v>
      </c>
      <c r="G6" s="21">
        <v>0</v>
      </c>
      <c r="H6" s="21">
        <v>1</v>
      </c>
      <c r="I6" s="21">
        <v>0</v>
      </c>
      <c r="J6" s="21">
        <v>0</v>
      </c>
      <c r="K6" s="21">
        <v>0</v>
      </c>
      <c r="L6" s="21">
        <v>0</v>
      </c>
      <c r="M6" s="21">
        <v>0</v>
      </c>
    </row>
    <row r="7" spans="1:14" x14ac:dyDescent="0.2">
      <c r="A7" s="20" t="s">
        <v>151</v>
      </c>
      <c r="B7" s="21">
        <v>1</v>
      </c>
      <c r="C7" s="21">
        <v>1</v>
      </c>
      <c r="D7" s="21">
        <v>0</v>
      </c>
      <c r="E7" s="21">
        <v>1</v>
      </c>
      <c r="F7" s="21">
        <v>1</v>
      </c>
      <c r="G7" s="21">
        <v>0</v>
      </c>
      <c r="H7" s="21">
        <v>0</v>
      </c>
      <c r="I7" s="21">
        <v>1</v>
      </c>
      <c r="J7" s="21">
        <v>1</v>
      </c>
      <c r="K7" s="21">
        <v>0</v>
      </c>
      <c r="L7" s="21">
        <v>0</v>
      </c>
      <c r="M7" s="21">
        <v>0</v>
      </c>
    </row>
    <row r="8" spans="1:14" x14ac:dyDescent="0.2">
      <c r="A8" s="20" t="s">
        <v>157</v>
      </c>
      <c r="B8" s="21">
        <v>1</v>
      </c>
      <c r="C8" s="21">
        <v>0</v>
      </c>
      <c r="D8" s="21">
        <v>0</v>
      </c>
      <c r="E8" s="21">
        <v>1</v>
      </c>
      <c r="F8" s="21">
        <v>1</v>
      </c>
      <c r="G8" s="21">
        <v>1</v>
      </c>
      <c r="H8" s="21">
        <v>1</v>
      </c>
      <c r="I8" s="21">
        <v>0</v>
      </c>
      <c r="J8" s="21">
        <v>0</v>
      </c>
      <c r="K8" s="21">
        <v>1</v>
      </c>
      <c r="L8" s="21">
        <v>1</v>
      </c>
      <c r="M8" s="21">
        <v>0</v>
      </c>
    </row>
    <row r="9" spans="1:14" x14ac:dyDescent="0.2">
      <c r="A9" s="20" t="s">
        <v>164</v>
      </c>
      <c r="B9" s="21">
        <v>0</v>
      </c>
      <c r="C9" s="21">
        <v>1</v>
      </c>
      <c r="D9" s="21">
        <v>0</v>
      </c>
      <c r="E9" s="21">
        <v>0</v>
      </c>
      <c r="F9" s="21">
        <v>0</v>
      </c>
      <c r="G9" s="21">
        <v>0</v>
      </c>
      <c r="H9" s="21">
        <v>0</v>
      </c>
      <c r="I9" s="21">
        <v>0</v>
      </c>
      <c r="J9" s="21">
        <v>0</v>
      </c>
      <c r="K9" s="21">
        <v>0</v>
      </c>
      <c r="L9" s="21">
        <v>0</v>
      </c>
      <c r="M9" s="21">
        <v>0</v>
      </c>
    </row>
    <row r="10" spans="1:14" x14ac:dyDescent="0.2">
      <c r="A10" s="20" t="s">
        <v>171</v>
      </c>
      <c r="B10" s="21">
        <v>1</v>
      </c>
      <c r="C10" s="21">
        <v>1</v>
      </c>
      <c r="D10" s="21">
        <v>0</v>
      </c>
      <c r="E10" s="21">
        <v>1</v>
      </c>
      <c r="F10" s="21">
        <v>1</v>
      </c>
      <c r="G10" s="21">
        <v>0</v>
      </c>
      <c r="H10" s="21">
        <v>0</v>
      </c>
      <c r="I10" s="21">
        <v>0</v>
      </c>
      <c r="J10" s="21">
        <v>0</v>
      </c>
      <c r="K10" s="21">
        <v>0</v>
      </c>
      <c r="L10" s="21">
        <v>0</v>
      </c>
      <c r="M10" s="21">
        <v>1</v>
      </c>
    </row>
    <row r="11" spans="1:14" x14ac:dyDescent="0.2">
      <c r="A11" s="20" t="s">
        <v>176</v>
      </c>
      <c r="B11" s="21">
        <v>0</v>
      </c>
      <c r="C11" s="21">
        <v>0</v>
      </c>
      <c r="D11" s="21">
        <v>0</v>
      </c>
      <c r="E11" s="21">
        <v>0</v>
      </c>
      <c r="F11" s="21">
        <v>0</v>
      </c>
      <c r="G11" s="21">
        <v>0</v>
      </c>
      <c r="H11" s="21">
        <v>0</v>
      </c>
      <c r="I11" s="21">
        <v>0</v>
      </c>
      <c r="J11" s="21">
        <v>0</v>
      </c>
      <c r="K11" s="21">
        <v>1</v>
      </c>
      <c r="L11" s="21">
        <v>0</v>
      </c>
      <c r="M11" s="21">
        <v>0</v>
      </c>
    </row>
    <row r="12" spans="1:14" x14ac:dyDescent="0.2">
      <c r="A12" s="20" t="s">
        <v>184</v>
      </c>
      <c r="B12" s="21">
        <v>1</v>
      </c>
      <c r="C12" s="21">
        <v>1</v>
      </c>
      <c r="D12" s="21">
        <v>1</v>
      </c>
      <c r="E12" s="21">
        <v>0</v>
      </c>
      <c r="F12" s="21">
        <v>0</v>
      </c>
      <c r="G12" s="21">
        <v>1</v>
      </c>
      <c r="H12" s="21">
        <v>1</v>
      </c>
      <c r="I12" s="21">
        <v>1</v>
      </c>
      <c r="J12" s="21">
        <v>0</v>
      </c>
      <c r="K12" s="21">
        <v>1</v>
      </c>
      <c r="L12" s="21">
        <v>1</v>
      </c>
      <c r="M12" s="21">
        <v>1</v>
      </c>
    </row>
    <row r="13" spans="1:14" x14ac:dyDescent="0.2">
      <c r="A13" s="20" t="s">
        <v>192</v>
      </c>
      <c r="B13" s="21">
        <v>0</v>
      </c>
      <c r="C13" s="21">
        <v>0</v>
      </c>
      <c r="D13" s="21">
        <v>0</v>
      </c>
      <c r="E13" s="21">
        <v>1</v>
      </c>
      <c r="F13" s="21">
        <v>0</v>
      </c>
      <c r="G13" s="21">
        <v>0</v>
      </c>
      <c r="H13" s="21">
        <v>0</v>
      </c>
      <c r="I13" s="21">
        <v>0</v>
      </c>
      <c r="J13" s="21">
        <v>0</v>
      </c>
      <c r="K13" s="21">
        <v>0</v>
      </c>
      <c r="L13" s="21">
        <v>0</v>
      </c>
      <c r="M13" s="21">
        <v>0</v>
      </c>
    </row>
    <row r="14" spans="1:14" x14ac:dyDescent="0.2">
      <c r="A14" s="20" t="s">
        <v>192</v>
      </c>
      <c r="B14" s="21">
        <v>0</v>
      </c>
      <c r="C14" s="21">
        <v>0</v>
      </c>
      <c r="D14" s="21">
        <v>0</v>
      </c>
      <c r="E14" s="21">
        <v>1</v>
      </c>
      <c r="F14" s="21">
        <v>0</v>
      </c>
      <c r="G14" s="21">
        <v>0</v>
      </c>
      <c r="H14" s="21">
        <v>0</v>
      </c>
      <c r="I14" s="21">
        <v>0</v>
      </c>
      <c r="J14" s="21">
        <v>0</v>
      </c>
      <c r="K14" s="21">
        <v>0</v>
      </c>
      <c r="L14" s="21">
        <v>0</v>
      </c>
      <c r="M14" s="21">
        <v>0</v>
      </c>
    </row>
    <row r="15" spans="1:14" x14ac:dyDescent="0.2">
      <c r="A15" s="20" t="s">
        <v>200</v>
      </c>
      <c r="B15" s="21">
        <v>1</v>
      </c>
      <c r="C15" s="21">
        <v>1</v>
      </c>
      <c r="D15" s="21">
        <v>0</v>
      </c>
      <c r="E15" s="21">
        <v>0</v>
      </c>
      <c r="F15" s="21">
        <v>1</v>
      </c>
      <c r="G15" s="21">
        <v>1</v>
      </c>
      <c r="H15" s="21">
        <v>1</v>
      </c>
      <c r="I15" s="21">
        <v>0</v>
      </c>
      <c r="J15" s="21">
        <v>0</v>
      </c>
      <c r="K15" s="21">
        <v>1</v>
      </c>
      <c r="L15" s="21">
        <v>0</v>
      </c>
      <c r="M15" s="21">
        <v>1</v>
      </c>
    </row>
    <row r="16" spans="1:14" x14ac:dyDescent="0.2">
      <c r="A16" s="20" t="s">
        <v>206</v>
      </c>
      <c r="B16" s="21">
        <v>0</v>
      </c>
      <c r="C16" s="21">
        <v>1</v>
      </c>
      <c r="D16" s="21">
        <v>0</v>
      </c>
      <c r="E16" s="21">
        <v>1</v>
      </c>
      <c r="F16" s="21">
        <v>0</v>
      </c>
      <c r="G16" s="21">
        <v>1</v>
      </c>
      <c r="H16" s="21">
        <v>1</v>
      </c>
      <c r="I16" s="21">
        <v>0</v>
      </c>
      <c r="J16" s="21">
        <v>0</v>
      </c>
      <c r="K16" s="21">
        <v>0</v>
      </c>
      <c r="L16" s="21">
        <v>0</v>
      </c>
      <c r="M16" s="21">
        <v>1</v>
      </c>
    </row>
    <row r="17" spans="1:14" x14ac:dyDescent="0.2">
      <c r="A17" s="20" t="s">
        <v>210</v>
      </c>
      <c r="B17" s="21">
        <v>1</v>
      </c>
      <c r="C17" s="21">
        <v>1</v>
      </c>
      <c r="D17" s="21">
        <v>0</v>
      </c>
      <c r="E17" s="21">
        <v>0</v>
      </c>
      <c r="F17" s="21">
        <v>0</v>
      </c>
      <c r="G17" s="21">
        <v>1</v>
      </c>
      <c r="H17" s="21">
        <v>1</v>
      </c>
      <c r="I17" s="21">
        <v>0</v>
      </c>
      <c r="J17" s="21">
        <v>0</v>
      </c>
      <c r="K17" s="21">
        <v>1</v>
      </c>
      <c r="L17" s="21">
        <v>1</v>
      </c>
      <c r="M17" s="21">
        <v>0</v>
      </c>
    </row>
    <row r="18" spans="1:14" x14ac:dyDescent="0.2">
      <c r="A18" s="20" t="s">
        <v>214</v>
      </c>
      <c r="B18" s="21">
        <v>1</v>
      </c>
      <c r="C18" s="21">
        <v>0</v>
      </c>
      <c r="D18" s="21">
        <v>0</v>
      </c>
      <c r="E18" s="21">
        <v>0</v>
      </c>
      <c r="F18" s="21">
        <v>0</v>
      </c>
      <c r="G18" s="21">
        <v>0</v>
      </c>
      <c r="H18" s="21">
        <v>0</v>
      </c>
      <c r="I18" s="21">
        <v>0</v>
      </c>
      <c r="J18" s="21">
        <v>0</v>
      </c>
      <c r="K18" s="21">
        <v>0</v>
      </c>
      <c r="L18" s="21">
        <v>0</v>
      </c>
      <c r="M18" s="21">
        <v>0</v>
      </c>
      <c r="N18" s="50"/>
    </row>
    <row r="19" spans="1:14" x14ac:dyDescent="0.2">
      <c r="A19" s="20" t="s">
        <v>192</v>
      </c>
      <c r="B19" s="21">
        <v>0</v>
      </c>
      <c r="C19" s="21">
        <v>0</v>
      </c>
      <c r="D19" s="21">
        <v>0</v>
      </c>
      <c r="E19" s="21">
        <v>1</v>
      </c>
      <c r="F19" s="21">
        <v>0</v>
      </c>
      <c r="G19" s="21">
        <v>0</v>
      </c>
      <c r="H19" s="21">
        <v>0</v>
      </c>
      <c r="I19" s="21">
        <v>0</v>
      </c>
      <c r="J19" s="21">
        <v>0</v>
      </c>
      <c r="K19" s="21">
        <v>0</v>
      </c>
      <c r="L19" s="21">
        <v>0</v>
      </c>
      <c r="M19" s="21">
        <v>0</v>
      </c>
    </row>
    <row r="20" spans="1:14" x14ac:dyDescent="0.2">
      <c r="A20" s="20" t="s">
        <v>223</v>
      </c>
      <c r="B20" s="21">
        <v>0</v>
      </c>
      <c r="C20" s="21">
        <v>1</v>
      </c>
      <c r="D20" s="21">
        <v>0</v>
      </c>
      <c r="E20" s="21">
        <v>0</v>
      </c>
      <c r="F20" s="21">
        <v>0</v>
      </c>
      <c r="G20" s="21">
        <v>0</v>
      </c>
      <c r="H20" s="21">
        <v>1</v>
      </c>
      <c r="I20" s="21">
        <v>0</v>
      </c>
      <c r="J20" s="21">
        <v>0</v>
      </c>
      <c r="K20" s="21">
        <v>0</v>
      </c>
      <c r="L20" s="21">
        <v>0</v>
      </c>
      <c r="M20" s="21">
        <v>0</v>
      </c>
    </row>
    <row r="21" spans="1:14" x14ac:dyDescent="0.2">
      <c r="A21" s="20" t="s">
        <v>143</v>
      </c>
      <c r="B21" s="21">
        <v>1</v>
      </c>
      <c r="C21" s="21">
        <v>1</v>
      </c>
      <c r="D21" s="21">
        <v>0</v>
      </c>
      <c r="E21" s="21">
        <v>0</v>
      </c>
      <c r="F21" s="21">
        <v>0</v>
      </c>
      <c r="G21" s="21">
        <v>0</v>
      </c>
      <c r="H21" s="21">
        <v>1</v>
      </c>
      <c r="I21" s="21">
        <v>0</v>
      </c>
      <c r="J21" s="21">
        <v>0</v>
      </c>
      <c r="K21" s="21">
        <v>0</v>
      </c>
      <c r="L21" s="21">
        <v>0</v>
      </c>
      <c r="M21" s="21">
        <v>0</v>
      </c>
    </row>
    <row r="22" spans="1:14" x14ac:dyDescent="0.2">
      <c r="A22" s="20" t="s">
        <v>231</v>
      </c>
      <c r="B22" s="21">
        <v>1</v>
      </c>
      <c r="C22" s="21">
        <v>1</v>
      </c>
      <c r="D22" s="21">
        <v>0</v>
      </c>
      <c r="E22" s="21">
        <v>0</v>
      </c>
      <c r="F22" s="21">
        <v>0</v>
      </c>
      <c r="G22" s="21">
        <v>0</v>
      </c>
      <c r="H22" s="21">
        <v>1</v>
      </c>
      <c r="I22" s="21">
        <v>1</v>
      </c>
      <c r="J22" s="21">
        <v>0</v>
      </c>
      <c r="K22" s="21">
        <v>0</v>
      </c>
      <c r="L22" s="21">
        <v>0</v>
      </c>
      <c r="M22" s="21">
        <v>0</v>
      </c>
    </row>
    <row r="23" spans="1:14" x14ac:dyDescent="0.2">
      <c r="A23" s="20" t="s">
        <v>235</v>
      </c>
      <c r="B23" s="21">
        <v>0</v>
      </c>
      <c r="C23" s="21">
        <v>0</v>
      </c>
      <c r="D23" s="21">
        <v>0</v>
      </c>
      <c r="E23" s="21">
        <v>0</v>
      </c>
      <c r="F23" s="21">
        <v>0</v>
      </c>
      <c r="G23" s="21">
        <v>0</v>
      </c>
      <c r="H23" s="21">
        <v>0</v>
      </c>
      <c r="I23" s="21">
        <v>0</v>
      </c>
      <c r="J23" s="21">
        <v>0</v>
      </c>
      <c r="K23" s="21">
        <v>0</v>
      </c>
      <c r="L23" s="21">
        <v>1</v>
      </c>
      <c r="M23" s="21">
        <v>0</v>
      </c>
    </row>
    <row r="24" spans="1:14" x14ac:dyDescent="0.2">
      <c r="A24" s="20" t="s">
        <v>240</v>
      </c>
      <c r="B24" s="21">
        <v>1</v>
      </c>
      <c r="C24" s="21">
        <v>0</v>
      </c>
      <c r="D24" s="21">
        <v>0</v>
      </c>
      <c r="E24" s="21">
        <v>0</v>
      </c>
      <c r="F24" s="21">
        <v>1</v>
      </c>
      <c r="G24" s="21">
        <v>0</v>
      </c>
      <c r="H24" s="21">
        <v>1</v>
      </c>
      <c r="I24" s="21">
        <v>1</v>
      </c>
      <c r="J24" s="21">
        <v>0</v>
      </c>
      <c r="K24" s="21">
        <v>0</v>
      </c>
      <c r="L24" s="21">
        <v>0</v>
      </c>
      <c r="M24" s="21">
        <v>0</v>
      </c>
    </row>
    <row r="25" spans="1:14" x14ac:dyDescent="0.2">
      <c r="A25" s="20" t="s">
        <v>245</v>
      </c>
      <c r="B25" s="21">
        <v>1</v>
      </c>
      <c r="C25" s="21">
        <v>1</v>
      </c>
      <c r="D25" s="21">
        <v>0</v>
      </c>
      <c r="E25" s="21">
        <v>1</v>
      </c>
      <c r="F25" s="21">
        <v>1</v>
      </c>
      <c r="G25" s="21">
        <v>0</v>
      </c>
      <c r="H25" s="21">
        <v>1</v>
      </c>
      <c r="I25" s="21">
        <v>1</v>
      </c>
      <c r="J25" s="21">
        <v>0</v>
      </c>
      <c r="K25" s="21">
        <v>1</v>
      </c>
      <c r="L25" s="21">
        <v>1</v>
      </c>
      <c r="M25" s="21">
        <v>1</v>
      </c>
    </row>
    <row r="26" spans="1:14" x14ac:dyDescent="0.2">
      <c r="A26" s="20" t="s">
        <v>247</v>
      </c>
      <c r="B26" s="21">
        <v>0</v>
      </c>
      <c r="C26" s="21">
        <v>1</v>
      </c>
      <c r="D26" s="21">
        <v>0</v>
      </c>
      <c r="E26" s="21">
        <v>0</v>
      </c>
      <c r="F26" s="21">
        <v>0</v>
      </c>
      <c r="G26" s="21">
        <v>0</v>
      </c>
      <c r="H26" s="21">
        <v>1</v>
      </c>
      <c r="I26" s="21">
        <v>0</v>
      </c>
      <c r="J26" s="21">
        <v>0</v>
      </c>
      <c r="K26" s="21">
        <v>1</v>
      </c>
      <c r="L26" s="21">
        <v>0</v>
      </c>
      <c r="M26" s="21">
        <v>1</v>
      </c>
    </row>
    <row r="27" spans="1:14" x14ac:dyDescent="0.2">
      <c r="A27" s="20" t="s">
        <v>253</v>
      </c>
      <c r="B27" s="21">
        <v>1</v>
      </c>
      <c r="C27" s="21">
        <v>1</v>
      </c>
      <c r="D27" s="21">
        <v>0</v>
      </c>
      <c r="E27" s="21">
        <v>0</v>
      </c>
      <c r="F27" s="21">
        <v>1</v>
      </c>
      <c r="G27" s="21">
        <v>0</v>
      </c>
      <c r="H27" s="21">
        <v>1</v>
      </c>
      <c r="I27" s="21">
        <v>0</v>
      </c>
      <c r="J27" s="21">
        <v>0</v>
      </c>
      <c r="K27" s="21">
        <v>0</v>
      </c>
      <c r="L27" s="21">
        <v>0</v>
      </c>
      <c r="M27" s="21">
        <v>0</v>
      </c>
    </row>
    <row r="28" spans="1:14" x14ac:dyDescent="0.2">
      <c r="A28" s="20" t="s">
        <v>214</v>
      </c>
      <c r="B28" s="21">
        <v>1</v>
      </c>
      <c r="C28" s="21">
        <v>0</v>
      </c>
      <c r="D28" s="21">
        <v>0</v>
      </c>
      <c r="E28" s="21">
        <v>0</v>
      </c>
      <c r="F28" s="21">
        <v>0</v>
      </c>
      <c r="G28" s="21">
        <v>0</v>
      </c>
      <c r="H28" s="21">
        <v>0</v>
      </c>
      <c r="I28" s="21">
        <v>0</v>
      </c>
      <c r="J28" s="21">
        <v>0</v>
      </c>
      <c r="K28" s="21">
        <v>0</v>
      </c>
      <c r="L28" s="21">
        <v>0</v>
      </c>
      <c r="M28" s="21">
        <v>0</v>
      </c>
      <c r="N28" s="50"/>
    </row>
    <row r="29" spans="1:14" x14ac:dyDescent="0.2">
      <c r="A29" s="20" t="s">
        <v>264</v>
      </c>
      <c r="B29" s="21">
        <v>1</v>
      </c>
      <c r="C29" s="21">
        <v>1</v>
      </c>
      <c r="D29" s="21">
        <v>0</v>
      </c>
      <c r="E29" s="21">
        <v>0</v>
      </c>
      <c r="F29" s="21">
        <v>1</v>
      </c>
      <c r="G29" s="21">
        <v>0</v>
      </c>
      <c r="H29" s="21">
        <v>1</v>
      </c>
      <c r="I29" s="21">
        <v>0</v>
      </c>
      <c r="J29" s="21">
        <v>0</v>
      </c>
      <c r="K29" s="21">
        <v>1</v>
      </c>
      <c r="L29" s="21">
        <v>1</v>
      </c>
      <c r="M29" s="21">
        <v>1</v>
      </c>
    </row>
    <row r="30" spans="1:14" x14ac:dyDescent="0.2">
      <c r="A30" s="20" t="s">
        <v>164</v>
      </c>
      <c r="B30" s="21">
        <v>0</v>
      </c>
      <c r="C30" s="21">
        <v>1</v>
      </c>
      <c r="D30" s="21">
        <v>0</v>
      </c>
      <c r="E30" s="21">
        <v>0</v>
      </c>
      <c r="F30" s="21">
        <v>0</v>
      </c>
      <c r="G30" s="21">
        <v>0</v>
      </c>
      <c r="H30" s="21">
        <v>0</v>
      </c>
      <c r="I30" s="21">
        <v>0</v>
      </c>
      <c r="J30" s="21">
        <v>0</v>
      </c>
      <c r="K30" s="21">
        <v>0</v>
      </c>
      <c r="L30" s="21">
        <v>0</v>
      </c>
      <c r="M30" s="21">
        <v>0</v>
      </c>
    </row>
    <row r="31" spans="1:14" x14ac:dyDescent="0.2">
      <c r="A31" s="20" t="s">
        <v>267</v>
      </c>
      <c r="B31" s="21">
        <v>0</v>
      </c>
      <c r="C31" s="21">
        <v>0</v>
      </c>
      <c r="D31" s="21">
        <v>1</v>
      </c>
      <c r="E31" s="21">
        <v>1</v>
      </c>
      <c r="F31" s="21">
        <v>1</v>
      </c>
      <c r="G31" s="21">
        <v>0</v>
      </c>
      <c r="H31" s="21">
        <v>0</v>
      </c>
      <c r="I31" s="21">
        <v>0</v>
      </c>
      <c r="J31" s="21">
        <v>0</v>
      </c>
      <c r="K31" s="21">
        <v>0</v>
      </c>
      <c r="L31" s="21">
        <v>0</v>
      </c>
      <c r="M31" s="21">
        <v>0</v>
      </c>
    </row>
    <row r="32" spans="1:14" x14ac:dyDescent="0.2">
      <c r="A32" s="20" t="s">
        <v>271</v>
      </c>
      <c r="B32" s="21">
        <v>0</v>
      </c>
      <c r="C32" s="21">
        <v>0</v>
      </c>
      <c r="D32" s="21">
        <v>1</v>
      </c>
      <c r="E32" s="21">
        <v>0</v>
      </c>
      <c r="F32" s="21">
        <v>0</v>
      </c>
      <c r="G32" s="21">
        <v>0</v>
      </c>
      <c r="H32" s="21">
        <v>0</v>
      </c>
      <c r="I32" s="21">
        <v>0</v>
      </c>
      <c r="J32" s="21">
        <v>0</v>
      </c>
      <c r="K32" s="21">
        <v>0</v>
      </c>
      <c r="L32" s="21">
        <v>0</v>
      </c>
      <c r="M32" s="21">
        <v>0</v>
      </c>
    </row>
    <row r="33" spans="1:13" x14ac:dyDescent="0.2">
      <c r="A33" s="20" t="s">
        <v>274</v>
      </c>
      <c r="B33" s="21">
        <v>0</v>
      </c>
      <c r="C33" s="21">
        <v>1</v>
      </c>
      <c r="D33" s="21">
        <v>0</v>
      </c>
      <c r="E33" s="21">
        <v>0</v>
      </c>
      <c r="F33" s="21">
        <v>0</v>
      </c>
      <c r="G33" s="21">
        <v>1</v>
      </c>
      <c r="H33" s="21">
        <v>0</v>
      </c>
      <c r="I33" s="21">
        <v>0</v>
      </c>
      <c r="J33" s="21">
        <v>0</v>
      </c>
      <c r="K33" s="21">
        <v>0</v>
      </c>
      <c r="L33" s="21">
        <v>1</v>
      </c>
      <c r="M33" s="21">
        <v>0</v>
      </c>
    </row>
    <row r="34" spans="1:13" x14ac:dyDescent="0.2">
      <c r="A34" s="20" t="s">
        <v>275</v>
      </c>
      <c r="B34" s="21">
        <v>0</v>
      </c>
      <c r="C34" s="21">
        <v>1</v>
      </c>
      <c r="D34" s="21">
        <v>1</v>
      </c>
      <c r="E34" s="21">
        <v>0</v>
      </c>
      <c r="F34" s="21">
        <v>0</v>
      </c>
      <c r="G34" s="21">
        <v>0</v>
      </c>
      <c r="H34" s="21">
        <v>0</v>
      </c>
      <c r="I34" s="21">
        <v>1</v>
      </c>
      <c r="J34" s="21">
        <v>1</v>
      </c>
      <c r="K34" s="21">
        <v>0</v>
      </c>
      <c r="L34" s="21">
        <v>0</v>
      </c>
      <c r="M34" s="21">
        <v>0</v>
      </c>
    </row>
    <row r="35" spans="1:13" x14ac:dyDescent="0.2">
      <c r="A35" s="20" t="s">
        <v>277</v>
      </c>
      <c r="B35" s="21">
        <v>0</v>
      </c>
      <c r="C35" s="21">
        <v>0</v>
      </c>
      <c r="D35" s="21">
        <v>0</v>
      </c>
      <c r="E35" s="21">
        <v>1</v>
      </c>
      <c r="F35" s="21">
        <v>0</v>
      </c>
      <c r="G35" s="21">
        <v>1</v>
      </c>
      <c r="H35" s="21">
        <v>0</v>
      </c>
      <c r="I35" s="21">
        <v>0</v>
      </c>
      <c r="J35" s="21">
        <v>0</v>
      </c>
      <c r="K35" s="21">
        <v>0</v>
      </c>
      <c r="L35" s="21">
        <v>0</v>
      </c>
      <c r="M35" s="21">
        <v>0</v>
      </c>
    </row>
    <row r="36" spans="1:13" x14ac:dyDescent="0.2">
      <c r="A36" s="20" t="s">
        <v>235</v>
      </c>
      <c r="B36" s="21">
        <v>0</v>
      </c>
      <c r="C36" s="21">
        <v>0</v>
      </c>
      <c r="D36" s="21">
        <v>0</v>
      </c>
      <c r="E36" s="21">
        <v>0</v>
      </c>
      <c r="F36" s="21">
        <v>0</v>
      </c>
      <c r="G36" s="21">
        <v>0</v>
      </c>
      <c r="H36" s="21">
        <v>0</v>
      </c>
      <c r="I36" s="21">
        <v>0</v>
      </c>
      <c r="J36" s="21">
        <v>0</v>
      </c>
      <c r="K36" s="21">
        <v>0</v>
      </c>
      <c r="L36" s="21">
        <v>1</v>
      </c>
      <c r="M36" s="21">
        <v>0</v>
      </c>
    </row>
    <row r="37" spans="1:13" x14ac:dyDescent="0.2">
      <c r="A37" s="20" t="s">
        <v>282</v>
      </c>
      <c r="B37" s="21">
        <v>0</v>
      </c>
      <c r="C37" s="21">
        <v>1</v>
      </c>
      <c r="D37" s="21">
        <v>0</v>
      </c>
      <c r="E37" s="21">
        <v>0</v>
      </c>
      <c r="F37" s="21">
        <v>0</v>
      </c>
      <c r="G37" s="21">
        <v>1</v>
      </c>
      <c r="H37" s="21">
        <v>1</v>
      </c>
      <c r="I37" s="21">
        <v>0</v>
      </c>
      <c r="J37" s="21">
        <v>0</v>
      </c>
      <c r="K37" s="21">
        <v>0</v>
      </c>
      <c r="L37" s="21">
        <v>0</v>
      </c>
      <c r="M37" s="21">
        <v>0</v>
      </c>
    </row>
    <row r="38" spans="1:13" x14ac:dyDescent="0.2">
      <c r="A38" s="20" t="s">
        <v>286</v>
      </c>
      <c r="B38" s="21">
        <v>1</v>
      </c>
      <c r="C38" s="21">
        <v>1</v>
      </c>
      <c r="D38" s="21">
        <v>1</v>
      </c>
      <c r="E38" s="21">
        <v>1</v>
      </c>
      <c r="F38" s="21">
        <v>0</v>
      </c>
      <c r="G38" s="21">
        <v>1</v>
      </c>
      <c r="H38" s="21">
        <v>1</v>
      </c>
      <c r="I38" s="21">
        <v>0</v>
      </c>
      <c r="J38" s="21">
        <v>0</v>
      </c>
      <c r="K38" s="21">
        <v>0</v>
      </c>
      <c r="L38" s="21">
        <v>0</v>
      </c>
      <c r="M38" s="21">
        <v>0</v>
      </c>
    </row>
    <row r="39" spans="1:13" x14ac:dyDescent="0.2">
      <c r="A39" s="20" t="s">
        <v>99</v>
      </c>
      <c r="B39" s="21">
        <v>1</v>
      </c>
      <c r="C39" s="21">
        <v>1</v>
      </c>
      <c r="D39" s="21">
        <v>0</v>
      </c>
      <c r="E39" s="21">
        <v>0</v>
      </c>
      <c r="F39" s="21">
        <v>0</v>
      </c>
      <c r="G39" s="21">
        <v>1</v>
      </c>
      <c r="H39" s="21">
        <v>1</v>
      </c>
      <c r="I39" s="21">
        <v>0</v>
      </c>
      <c r="J39" s="21">
        <v>0</v>
      </c>
      <c r="K39" s="21">
        <v>0</v>
      </c>
      <c r="L39" s="21">
        <v>1</v>
      </c>
      <c r="M39" s="21">
        <v>0</v>
      </c>
    </row>
    <row r="40" spans="1:13" x14ac:dyDescent="0.2">
      <c r="A40" s="19" t="s">
        <v>291</v>
      </c>
      <c r="B40" s="21">
        <v>0</v>
      </c>
      <c r="C40" s="21">
        <v>1</v>
      </c>
      <c r="D40" s="21">
        <v>0</v>
      </c>
      <c r="E40" s="21">
        <v>0</v>
      </c>
      <c r="F40" s="21">
        <v>1</v>
      </c>
      <c r="G40" s="21">
        <v>1</v>
      </c>
      <c r="H40" s="21">
        <v>0</v>
      </c>
      <c r="I40" s="21">
        <v>0</v>
      </c>
      <c r="J40" s="21">
        <v>0</v>
      </c>
      <c r="K40" s="21">
        <v>1</v>
      </c>
      <c r="L40" s="21">
        <v>1</v>
      </c>
      <c r="M40" s="21">
        <v>0</v>
      </c>
    </row>
    <row r="41" spans="1:13" x14ac:dyDescent="0.2">
      <c r="A41" s="20" t="s">
        <v>295</v>
      </c>
      <c r="B41" s="21">
        <v>1</v>
      </c>
      <c r="C41" s="21">
        <v>1</v>
      </c>
      <c r="D41" s="21">
        <v>0</v>
      </c>
      <c r="E41" s="21">
        <v>1</v>
      </c>
      <c r="F41" s="21">
        <v>0</v>
      </c>
      <c r="G41" s="21">
        <v>1</v>
      </c>
      <c r="H41" s="21">
        <v>1</v>
      </c>
      <c r="I41" s="21">
        <v>0</v>
      </c>
      <c r="J41" s="21">
        <v>0</v>
      </c>
      <c r="K41" s="21">
        <v>0</v>
      </c>
      <c r="L41" s="21">
        <v>0</v>
      </c>
      <c r="M41" s="21">
        <v>0</v>
      </c>
    </row>
    <row r="42" spans="1:13" x14ac:dyDescent="0.2">
      <c r="A42" s="20" t="s">
        <v>297</v>
      </c>
      <c r="B42" s="21">
        <v>0</v>
      </c>
      <c r="C42" s="21">
        <v>1</v>
      </c>
      <c r="D42" s="21">
        <v>1</v>
      </c>
      <c r="E42" s="21">
        <v>0</v>
      </c>
      <c r="F42" s="21">
        <v>1</v>
      </c>
      <c r="G42" s="21">
        <v>1</v>
      </c>
      <c r="H42" s="21">
        <v>1</v>
      </c>
      <c r="I42" s="21">
        <v>0</v>
      </c>
      <c r="J42" s="21">
        <v>0</v>
      </c>
      <c r="K42" s="21">
        <v>1</v>
      </c>
      <c r="L42" s="21">
        <v>0</v>
      </c>
      <c r="M42" s="21">
        <v>1</v>
      </c>
    </row>
    <row r="43" spans="1:13" x14ac:dyDescent="0.2">
      <c r="A43" s="20" t="s">
        <v>277</v>
      </c>
      <c r="B43" s="21">
        <v>0</v>
      </c>
      <c r="C43" s="21">
        <v>0</v>
      </c>
      <c r="D43" s="21">
        <v>0</v>
      </c>
      <c r="E43" s="21">
        <v>1</v>
      </c>
      <c r="F43" s="21">
        <v>0</v>
      </c>
      <c r="G43" s="21">
        <v>1</v>
      </c>
      <c r="H43" s="21">
        <v>0</v>
      </c>
      <c r="I43" s="21">
        <v>0</v>
      </c>
      <c r="J43" s="21">
        <v>0</v>
      </c>
      <c r="K43" s="21">
        <v>0</v>
      </c>
      <c r="L43" s="21">
        <v>0</v>
      </c>
      <c r="M43" s="21">
        <v>0</v>
      </c>
    </row>
    <row r="44" spans="1:13" x14ac:dyDescent="0.2">
      <c r="A44" s="20" t="s">
        <v>305</v>
      </c>
      <c r="B44" s="21">
        <v>1</v>
      </c>
      <c r="C44" s="21">
        <v>0</v>
      </c>
      <c r="D44" s="21">
        <v>0</v>
      </c>
      <c r="E44" s="21">
        <v>0</v>
      </c>
      <c r="F44" s="21">
        <v>0</v>
      </c>
      <c r="G44" s="21">
        <v>1</v>
      </c>
      <c r="H44" s="21">
        <v>0</v>
      </c>
      <c r="I44" s="21">
        <v>0</v>
      </c>
      <c r="J44" s="21">
        <v>0</v>
      </c>
      <c r="K44" s="21">
        <v>1</v>
      </c>
      <c r="L44" s="21">
        <v>1</v>
      </c>
      <c r="M44" s="21">
        <v>0</v>
      </c>
    </row>
    <row r="45" spans="1:13" x14ac:dyDescent="0.2">
      <c r="A45" s="20" t="s">
        <v>308</v>
      </c>
      <c r="B45" s="21">
        <v>0</v>
      </c>
      <c r="C45" s="21">
        <v>0</v>
      </c>
      <c r="D45" s="21">
        <v>0</v>
      </c>
      <c r="E45" s="21">
        <v>0</v>
      </c>
      <c r="F45" s="21">
        <v>1</v>
      </c>
      <c r="G45" s="21">
        <v>0</v>
      </c>
      <c r="H45" s="21">
        <v>0</v>
      </c>
      <c r="I45" s="21">
        <v>0</v>
      </c>
      <c r="J45" s="21">
        <v>0</v>
      </c>
      <c r="K45" s="21">
        <v>1</v>
      </c>
      <c r="L45" s="21">
        <v>0</v>
      </c>
      <c r="M45" s="21">
        <v>0</v>
      </c>
    </row>
    <row r="46" spans="1:13" x14ac:dyDescent="0.2">
      <c r="A46" s="20" t="s">
        <v>311</v>
      </c>
      <c r="B46" s="21">
        <v>1</v>
      </c>
      <c r="C46" s="21">
        <v>1</v>
      </c>
      <c r="D46" s="21">
        <v>1</v>
      </c>
      <c r="E46" s="21">
        <v>1</v>
      </c>
      <c r="F46" s="21">
        <v>0</v>
      </c>
      <c r="G46" s="21">
        <v>0</v>
      </c>
      <c r="H46" s="21">
        <v>0</v>
      </c>
      <c r="I46" s="21">
        <v>0</v>
      </c>
      <c r="J46" s="21">
        <v>0</v>
      </c>
      <c r="K46" s="21">
        <v>0</v>
      </c>
      <c r="L46" s="21">
        <v>0</v>
      </c>
      <c r="M46" s="21">
        <v>0</v>
      </c>
    </row>
    <row r="47" spans="1:13" x14ac:dyDescent="0.2">
      <c r="A47" s="19" t="s">
        <v>132</v>
      </c>
      <c r="B47" s="21">
        <v>1</v>
      </c>
      <c r="C47" s="21">
        <v>1</v>
      </c>
      <c r="D47" s="21">
        <v>1</v>
      </c>
      <c r="E47" s="21">
        <v>1</v>
      </c>
      <c r="F47" s="21">
        <v>1</v>
      </c>
      <c r="G47" s="21">
        <v>1</v>
      </c>
      <c r="H47" s="21">
        <v>1</v>
      </c>
      <c r="I47" s="21">
        <v>1</v>
      </c>
      <c r="J47" s="21">
        <v>1</v>
      </c>
      <c r="K47" s="21">
        <v>1</v>
      </c>
      <c r="L47" s="21">
        <v>1</v>
      </c>
      <c r="M47" s="21">
        <v>1</v>
      </c>
    </row>
    <row r="48" spans="1:13" x14ac:dyDescent="0.2">
      <c r="A48" s="20" t="s">
        <v>214</v>
      </c>
      <c r="B48" s="21">
        <v>1</v>
      </c>
      <c r="C48" s="21">
        <v>0</v>
      </c>
      <c r="D48" s="21">
        <v>0</v>
      </c>
      <c r="E48" s="21">
        <v>0</v>
      </c>
      <c r="F48" s="21">
        <v>0</v>
      </c>
      <c r="G48" s="21">
        <v>0</v>
      </c>
      <c r="H48" s="21">
        <v>0</v>
      </c>
      <c r="I48" s="21">
        <v>0</v>
      </c>
      <c r="J48" s="21">
        <v>0</v>
      </c>
      <c r="K48" s="21">
        <v>0</v>
      </c>
      <c r="L48" s="21">
        <v>0</v>
      </c>
      <c r="M48" s="21">
        <v>0</v>
      </c>
    </row>
    <row r="49" spans="1:15" x14ac:dyDescent="0.2">
      <c r="A49" s="20" t="s">
        <v>318</v>
      </c>
      <c r="B49" s="21">
        <v>0</v>
      </c>
      <c r="C49" s="21">
        <v>1</v>
      </c>
      <c r="D49" s="21">
        <v>0</v>
      </c>
      <c r="E49" s="21">
        <v>0</v>
      </c>
      <c r="F49" s="21">
        <v>0</v>
      </c>
      <c r="G49" s="21">
        <v>0</v>
      </c>
      <c r="H49" s="21">
        <v>0</v>
      </c>
      <c r="I49" s="21">
        <v>1</v>
      </c>
      <c r="J49" s="21">
        <v>1</v>
      </c>
      <c r="K49" s="21">
        <v>0</v>
      </c>
      <c r="L49" s="21">
        <v>0</v>
      </c>
      <c r="M49" s="21">
        <v>0</v>
      </c>
    </row>
    <row r="50" spans="1:15" x14ac:dyDescent="0.2">
      <c r="A50" s="20" t="s">
        <v>320</v>
      </c>
      <c r="B50" s="21">
        <v>1</v>
      </c>
      <c r="C50" s="21">
        <v>1</v>
      </c>
      <c r="D50" s="21">
        <v>0</v>
      </c>
      <c r="E50" s="21">
        <v>0</v>
      </c>
      <c r="F50" s="21">
        <v>1</v>
      </c>
      <c r="G50" s="21">
        <v>1</v>
      </c>
      <c r="H50" s="21">
        <v>0</v>
      </c>
      <c r="I50" s="21">
        <v>1</v>
      </c>
      <c r="J50" s="21">
        <v>0</v>
      </c>
      <c r="K50" s="21">
        <v>0</v>
      </c>
      <c r="L50" s="21">
        <v>1</v>
      </c>
      <c r="M50" s="21">
        <v>1</v>
      </c>
    </row>
    <row r="51" spans="1:15" x14ac:dyDescent="0.2">
      <c r="A51" s="20" t="s">
        <v>321</v>
      </c>
      <c r="B51" s="21">
        <v>1</v>
      </c>
      <c r="C51" s="21">
        <v>1</v>
      </c>
      <c r="D51" s="21">
        <v>0</v>
      </c>
      <c r="E51" s="21">
        <v>1</v>
      </c>
      <c r="F51" s="21">
        <v>1</v>
      </c>
      <c r="G51" s="21">
        <v>0</v>
      </c>
      <c r="H51" s="21">
        <v>1</v>
      </c>
      <c r="I51" s="21">
        <v>0</v>
      </c>
      <c r="J51" s="21">
        <v>0</v>
      </c>
      <c r="K51" s="21">
        <v>0</v>
      </c>
      <c r="L51" s="21">
        <v>0</v>
      </c>
      <c r="M51" s="21">
        <v>0</v>
      </c>
    </row>
    <row r="52" spans="1:15" x14ac:dyDescent="0.2">
      <c r="A52" s="20" t="s">
        <v>324</v>
      </c>
      <c r="B52" s="21">
        <v>1</v>
      </c>
      <c r="C52" s="21">
        <v>0</v>
      </c>
      <c r="D52" s="21">
        <v>1</v>
      </c>
      <c r="E52" s="21">
        <v>1</v>
      </c>
      <c r="F52" s="21">
        <v>0</v>
      </c>
      <c r="G52" s="21">
        <v>1</v>
      </c>
      <c r="H52" s="21">
        <v>1</v>
      </c>
      <c r="I52" s="21">
        <v>0</v>
      </c>
      <c r="J52" s="21">
        <v>0</v>
      </c>
      <c r="K52" s="21">
        <v>1</v>
      </c>
      <c r="L52" s="21">
        <v>1</v>
      </c>
      <c r="M52" s="21">
        <v>0</v>
      </c>
    </row>
    <row r="53" spans="1:15" x14ac:dyDescent="0.2">
      <c r="A53" s="20" t="s">
        <v>295</v>
      </c>
      <c r="B53" s="21">
        <v>1</v>
      </c>
      <c r="C53" s="21">
        <v>1</v>
      </c>
      <c r="D53" s="21">
        <v>0</v>
      </c>
      <c r="E53" s="21">
        <v>1</v>
      </c>
      <c r="F53" s="21">
        <v>0</v>
      </c>
      <c r="G53" s="21">
        <v>1</v>
      </c>
      <c r="H53" s="21">
        <v>1</v>
      </c>
      <c r="I53" s="21">
        <v>0</v>
      </c>
      <c r="J53" s="21">
        <v>0</v>
      </c>
      <c r="K53" s="21">
        <v>0</v>
      </c>
      <c r="L53" s="21">
        <v>0</v>
      </c>
      <c r="M53" s="21">
        <v>0</v>
      </c>
    </row>
    <row r="54" spans="1:15" x14ac:dyDescent="0.2">
      <c r="A54" s="20" t="s">
        <v>318</v>
      </c>
      <c r="B54" s="21">
        <v>0</v>
      </c>
      <c r="C54" s="21">
        <v>1</v>
      </c>
      <c r="D54" s="21">
        <v>0</v>
      </c>
      <c r="E54" s="21">
        <v>0</v>
      </c>
      <c r="F54" s="21">
        <v>0</v>
      </c>
      <c r="G54" s="21">
        <v>0</v>
      </c>
      <c r="H54" s="21">
        <v>0</v>
      </c>
      <c r="I54" s="21">
        <v>1</v>
      </c>
      <c r="J54" s="21">
        <v>1</v>
      </c>
      <c r="K54" s="21">
        <v>0</v>
      </c>
      <c r="L54" s="21">
        <v>0</v>
      </c>
      <c r="M54" s="21">
        <v>0</v>
      </c>
    </row>
    <row r="55" spans="1:15" x14ac:dyDescent="0.2">
      <c r="A55" s="20" t="s">
        <v>143</v>
      </c>
      <c r="B55" s="21">
        <v>1</v>
      </c>
      <c r="C55" s="21">
        <v>1</v>
      </c>
      <c r="D55" s="21">
        <v>0</v>
      </c>
      <c r="E55" s="21">
        <v>0</v>
      </c>
      <c r="F55" s="21">
        <v>0</v>
      </c>
      <c r="G55" s="21">
        <v>0</v>
      </c>
      <c r="H55" s="21">
        <v>1</v>
      </c>
      <c r="I55" s="21">
        <v>0</v>
      </c>
      <c r="J55" s="21">
        <v>0</v>
      </c>
      <c r="K55" s="21">
        <v>0</v>
      </c>
      <c r="L55" s="21">
        <v>0</v>
      </c>
      <c r="M55" s="21">
        <v>0</v>
      </c>
    </row>
    <row r="56" spans="1:15" x14ac:dyDescent="0.2">
      <c r="A56" s="20" t="s">
        <v>333</v>
      </c>
      <c r="B56" s="21">
        <v>1</v>
      </c>
      <c r="C56" s="21">
        <v>1</v>
      </c>
      <c r="D56" s="21">
        <v>0</v>
      </c>
      <c r="E56" s="21">
        <v>0</v>
      </c>
      <c r="F56" s="21">
        <v>0</v>
      </c>
      <c r="G56" s="21">
        <v>1</v>
      </c>
      <c r="H56" s="21">
        <v>1</v>
      </c>
      <c r="I56" s="21">
        <v>0</v>
      </c>
      <c r="J56" s="21">
        <v>0</v>
      </c>
      <c r="K56" s="21">
        <v>0</v>
      </c>
      <c r="L56" s="21">
        <v>0</v>
      </c>
      <c r="M56" s="21">
        <v>0</v>
      </c>
    </row>
    <row r="57" spans="1:15" x14ac:dyDescent="0.2">
      <c r="A57" s="20" t="s">
        <v>99</v>
      </c>
      <c r="B57" s="21">
        <v>1</v>
      </c>
      <c r="C57" s="21">
        <v>1</v>
      </c>
      <c r="D57" s="21">
        <v>0</v>
      </c>
      <c r="E57" s="21">
        <v>0</v>
      </c>
      <c r="F57" s="21">
        <v>0</v>
      </c>
      <c r="G57" s="21">
        <v>1</v>
      </c>
      <c r="H57" s="21">
        <v>1</v>
      </c>
      <c r="I57" s="21">
        <v>0</v>
      </c>
      <c r="J57" s="21">
        <v>0</v>
      </c>
      <c r="K57" s="21">
        <v>0</v>
      </c>
      <c r="L57" s="21">
        <v>1</v>
      </c>
      <c r="M57" s="21">
        <v>0</v>
      </c>
    </row>
    <row r="58" spans="1:15" x14ac:dyDescent="0.2">
      <c r="A58" s="20" t="s">
        <v>338</v>
      </c>
      <c r="B58" s="21">
        <v>1</v>
      </c>
      <c r="C58" s="21">
        <v>1</v>
      </c>
      <c r="D58" s="21">
        <v>0</v>
      </c>
      <c r="E58" s="21">
        <v>0</v>
      </c>
      <c r="F58" s="21">
        <v>0</v>
      </c>
      <c r="G58" s="21">
        <v>0</v>
      </c>
      <c r="H58" s="21">
        <v>0</v>
      </c>
      <c r="I58" s="21">
        <v>0</v>
      </c>
      <c r="J58" s="21">
        <v>0</v>
      </c>
      <c r="K58" s="21">
        <v>1</v>
      </c>
      <c r="L58" s="21">
        <v>1</v>
      </c>
      <c r="M58" s="21">
        <v>0</v>
      </c>
    </row>
    <row r="59" spans="1:15" x14ac:dyDescent="0.2">
      <c r="A59" s="20" t="s">
        <v>340</v>
      </c>
      <c r="B59" s="21">
        <v>0</v>
      </c>
      <c r="C59" s="21">
        <v>1</v>
      </c>
      <c r="D59" s="21">
        <v>0</v>
      </c>
      <c r="E59" s="21">
        <v>0</v>
      </c>
      <c r="F59" s="21">
        <v>0</v>
      </c>
      <c r="G59" s="21">
        <v>0</v>
      </c>
      <c r="H59" s="21">
        <v>1</v>
      </c>
      <c r="I59" s="21">
        <v>0</v>
      </c>
      <c r="J59" s="21">
        <v>0</v>
      </c>
      <c r="K59" s="21">
        <v>0</v>
      </c>
      <c r="L59" s="21">
        <v>1</v>
      </c>
      <c r="M59" s="21">
        <v>0</v>
      </c>
    </row>
    <row r="60" spans="1:15" x14ac:dyDescent="0.2">
      <c r="A60" s="20" t="s">
        <v>343</v>
      </c>
      <c r="B60" s="21">
        <v>1</v>
      </c>
      <c r="C60" s="21">
        <v>1</v>
      </c>
      <c r="D60" s="21">
        <v>0</v>
      </c>
      <c r="E60" s="21">
        <v>0</v>
      </c>
      <c r="F60" s="21">
        <v>0</v>
      </c>
      <c r="G60" s="21">
        <v>1</v>
      </c>
      <c r="H60" s="21">
        <v>0</v>
      </c>
      <c r="I60" s="21">
        <v>0</v>
      </c>
      <c r="J60" s="21">
        <v>0</v>
      </c>
      <c r="K60" s="21">
        <v>0</v>
      </c>
      <c r="L60" s="21">
        <v>0</v>
      </c>
      <c r="M60" s="21">
        <v>0</v>
      </c>
      <c r="N60" s="50"/>
      <c r="O60" s="50"/>
    </row>
    <row r="61" spans="1:15" x14ac:dyDescent="0.2">
      <c r="A61" s="20" t="s">
        <v>346</v>
      </c>
      <c r="B61" s="21">
        <v>1</v>
      </c>
      <c r="C61" s="21">
        <v>0</v>
      </c>
      <c r="D61" s="21">
        <v>0</v>
      </c>
      <c r="E61" s="21">
        <v>0</v>
      </c>
      <c r="F61" s="21">
        <v>0</v>
      </c>
      <c r="G61" s="21">
        <v>0</v>
      </c>
      <c r="H61" s="21">
        <v>1</v>
      </c>
      <c r="I61" s="21">
        <v>0</v>
      </c>
      <c r="J61" s="21">
        <v>0</v>
      </c>
      <c r="K61" s="21">
        <v>0</v>
      </c>
      <c r="L61" s="21">
        <v>0</v>
      </c>
      <c r="M61" s="21">
        <v>0</v>
      </c>
    </row>
    <row r="62" spans="1:15" x14ac:dyDescent="0.2">
      <c r="A62" s="20" t="s">
        <v>348</v>
      </c>
      <c r="B62" s="21">
        <v>1</v>
      </c>
      <c r="C62" s="21">
        <v>0</v>
      </c>
      <c r="D62" s="21">
        <v>0</v>
      </c>
      <c r="E62" s="21">
        <v>1</v>
      </c>
      <c r="F62" s="21">
        <v>0</v>
      </c>
      <c r="G62" s="21">
        <v>0</v>
      </c>
      <c r="H62" s="21">
        <v>1</v>
      </c>
      <c r="I62" s="21">
        <v>1</v>
      </c>
      <c r="J62" s="21">
        <v>0</v>
      </c>
      <c r="K62" s="21">
        <v>0</v>
      </c>
      <c r="L62" s="21">
        <v>0</v>
      </c>
      <c r="M62" s="21">
        <v>0</v>
      </c>
    </row>
    <row r="63" spans="1:15" x14ac:dyDescent="0.2">
      <c r="A63" s="20" t="s">
        <v>350</v>
      </c>
      <c r="B63" s="21">
        <v>1</v>
      </c>
      <c r="C63" s="21">
        <v>1</v>
      </c>
      <c r="D63" s="21">
        <v>1</v>
      </c>
      <c r="E63" s="21">
        <v>0</v>
      </c>
      <c r="F63" s="21">
        <v>0</v>
      </c>
      <c r="G63" s="21">
        <v>0</v>
      </c>
      <c r="H63" s="21">
        <v>1</v>
      </c>
      <c r="I63" s="21">
        <v>0</v>
      </c>
      <c r="J63" s="21">
        <v>0</v>
      </c>
      <c r="K63" s="21">
        <v>0</v>
      </c>
      <c r="L63" s="21">
        <v>0</v>
      </c>
      <c r="M63" s="21">
        <v>0</v>
      </c>
    </row>
    <row r="64" spans="1:15" x14ac:dyDescent="0.2">
      <c r="A64" s="20" t="s">
        <v>352</v>
      </c>
      <c r="B64" s="21">
        <v>1</v>
      </c>
      <c r="C64" s="21">
        <v>1</v>
      </c>
      <c r="D64" s="21">
        <v>1</v>
      </c>
      <c r="E64" s="21">
        <v>1</v>
      </c>
      <c r="F64" s="21">
        <v>1</v>
      </c>
      <c r="G64" s="21">
        <v>1</v>
      </c>
      <c r="H64" s="21">
        <v>1</v>
      </c>
      <c r="I64" s="21">
        <v>0</v>
      </c>
      <c r="J64" s="21">
        <v>0</v>
      </c>
      <c r="K64" s="21">
        <v>0</v>
      </c>
      <c r="L64" s="21">
        <v>0</v>
      </c>
      <c r="M64" s="21">
        <v>1</v>
      </c>
    </row>
    <row r="65" spans="1:13" x14ac:dyDescent="0.2">
      <c r="A65" s="20" t="s">
        <v>354</v>
      </c>
      <c r="B65" s="21">
        <v>0</v>
      </c>
      <c r="C65" s="21">
        <v>1</v>
      </c>
      <c r="D65" s="21">
        <v>0</v>
      </c>
      <c r="E65" s="21">
        <v>0</v>
      </c>
      <c r="F65" s="21">
        <v>1</v>
      </c>
      <c r="G65" s="21">
        <v>1</v>
      </c>
      <c r="H65" s="21">
        <v>1</v>
      </c>
      <c r="I65" s="21">
        <v>0</v>
      </c>
      <c r="J65" s="21">
        <v>0</v>
      </c>
      <c r="K65" s="21">
        <v>0</v>
      </c>
      <c r="L65" s="21">
        <v>1</v>
      </c>
      <c r="M65" s="21">
        <v>0</v>
      </c>
    </row>
    <row r="66" spans="1:13" x14ac:dyDescent="0.2">
      <c r="A66" s="20" t="s">
        <v>356</v>
      </c>
      <c r="B66" s="21">
        <v>1</v>
      </c>
      <c r="C66" s="21">
        <v>1</v>
      </c>
      <c r="D66" s="21">
        <v>1</v>
      </c>
      <c r="E66" s="21">
        <v>1</v>
      </c>
      <c r="F66" s="21">
        <v>0</v>
      </c>
      <c r="G66" s="21">
        <v>1</v>
      </c>
      <c r="H66" s="21">
        <v>1</v>
      </c>
      <c r="I66" s="21">
        <v>0</v>
      </c>
      <c r="J66" s="21">
        <v>0</v>
      </c>
      <c r="K66" s="21">
        <v>1</v>
      </c>
      <c r="L66" s="21">
        <v>0</v>
      </c>
      <c r="M66" s="21">
        <v>0</v>
      </c>
    </row>
    <row r="67" spans="1:13" x14ac:dyDescent="0.2">
      <c r="A67" s="20" t="s">
        <v>358</v>
      </c>
      <c r="B67" s="21">
        <v>1</v>
      </c>
      <c r="C67" s="21">
        <v>0</v>
      </c>
      <c r="D67" s="21">
        <v>0</v>
      </c>
      <c r="E67" s="21">
        <v>0</v>
      </c>
      <c r="F67" s="21">
        <v>1</v>
      </c>
      <c r="G67" s="21">
        <v>0</v>
      </c>
      <c r="H67" s="21">
        <v>0</v>
      </c>
      <c r="I67" s="21">
        <v>1</v>
      </c>
      <c r="J67" s="21">
        <v>1</v>
      </c>
      <c r="K67" s="21">
        <v>0</v>
      </c>
      <c r="L67" s="21">
        <v>0</v>
      </c>
      <c r="M67" s="21">
        <v>0</v>
      </c>
    </row>
    <row r="68" spans="1:13" x14ac:dyDescent="0.2">
      <c r="A68" s="20" t="s">
        <v>83</v>
      </c>
      <c r="B68" s="21">
        <v>0</v>
      </c>
      <c r="C68" s="21">
        <v>1</v>
      </c>
      <c r="D68" s="21">
        <v>0</v>
      </c>
      <c r="E68" s="21">
        <v>1</v>
      </c>
      <c r="F68" s="21">
        <v>0</v>
      </c>
      <c r="G68" s="21">
        <v>0</v>
      </c>
      <c r="H68" s="21">
        <v>0</v>
      </c>
      <c r="I68" s="21">
        <v>0</v>
      </c>
      <c r="J68" s="21">
        <v>0</v>
      </c>
      <c r="K68" s="21">
        <v>0</v>
      </c>
      <c r="L68" s="21">
        <v>1</v>
      </c>
      <c r="M68" s="21">
        <v>0</v>
      </c>
    </row>
    <row r="69" spans="1:13" x14ac:dyDescent="0.2">
      <c r="A69" s="20" t="s">
        <v>361</v>
      </c>
      <c r="B69" s="21">
        <v>1</v>
      </c>
      <c r="C69" s="21">
        <v>1</v>
      </c>
      <c r="D69" s="21">
        <v>0</v>
      </c>
      <c r="E69" s="21">
        <v>1</v>
      </c>
      <c r="F69" s="21">
        <v>1</v>
      </c>
      <c r="G69" s="21">
        <v>1</v>
      </c>
      <c r="H69" s="21">
        <v>1</v>
      </c>
      <c r="I69" s="21">
        <v>0</v>
      </c>
      <c r="J69" s="21">
        <v>0</v>
      </c>
      <c r="K69" s="21">
        <v>0</v>
      </c>
      <c r="L69" s="21">
        <v>1</v>
      </c>
      <c r="M69" s="21">
        <v>1</v>
      </c>
    </row>
    <row r="70" spans="1:13" x14ac:dyDescent="0.2">
      <c r="A70" s="20" t="s">
        <v>362</v>
      </c>
      <c r="B70" s="21">
        <v>1</v>
      </c>
      <c r="C70" s="21">
        <v>1</v>
      </c>
      <c r="D70" s="21">
        <v>0</v>
      </c>
      <c r="E70" s="21">
        <v>0</v>
      </c>
      <c r="F70" s="21">
        <v>1</v>
      </c>
      <c r="G70" s="21">
        <v>1</v>
      </c>
      <c r="H70" s="21">
        <v>1</v>
      </c>
      <c r="I70" s="21">
        <v>1</v>
      </c>
      <c r="J70" s="21">
        <v>0</v>
      </c>
      <c r="K70" s="21">
        <v>1</v>
      </c>
      <c r="L70" s="21">
        <v>1</v>
      </c>
      <c r="M70" s="21">
        <v>1</v>
      </c>
    </row>
    <row r="71" spans="1:13" x14ac:dyDescent="0.2">
      <c r="A71" s="20" t="s">
        <v>365</v>
      </c>
      <c r="B71" s="21">
        <v>1</v>
      </c>
      <c r="C71" s="21">
        <v>1</v>
      </c>
      <c r="D71" s="21">
        <v>0</v>
      </c>
      <c r="E71" s="21">
        <v>1</v>
      </c>
      <c r="F71" s="21">
        <v>0</v>
      </c>
      <c r="G71" s="21">
        <v>1</v>
      </c>
      <c r="H71" s="21">
        <v>1</v>
      </c>
      <c r="I71" s="21">
        <v>1</v>
      </c>
      <c r="J71" s="21">
        <v>0</v>
      </c>
      <c r="K71" s="21">
        <v>0</v>
      </c>
      <c r="L71" s="21">
        <v>0</v>
      </c>
      <c r="M71" s="21">
        <v>0</v>
      </c>
    </row>
    <row r="72" spans="1:13" x14ac:dyDescent="0.2">
      <c r="A72" s="20" t="s">
        <v>367</v>
      </c>
      <c r="B72" s="21">
        <v>1</v>
      </c>
      <c r="C72" s="21">
        <v>1</v>
      </c>
      <c r="D72" s="21">
        <v>1</v>
      </c>
      <c r="E72" s="21">
        <v>1</v>
      </c>
      <c r="F72" s="21">
        <v>1</v>
      </c>
      <c r="G72" s="21">
        <v>1</v>
      </c>
      <c r="H72" s="21">
        <v>1</v>
      </c>
      <c r="I72" s="21">
        <v>1</v>
      </c>
      <c r="J72" s="21">
        <v>0</v>
      </c>
      <c r="K72" s="21">
        <v>0</v>
      </c>
      <c r="L72" s="21">
        <v>0</v>
      </c>
      <c r="M72" s="21">
        <v>0</v>
      </c>
    </row>
    <row r="73" spans="1:13" x14ac:dyDescent="0.2">
      <c r="A73" s="20" t="s">
        <v>369</v>
      </c>
      <c r="B73" s="21">
        <v>1</v>
      </c>
      <c r="C73" s="21">
        <v>0</v>
      </c>
      <c r="D73" s="21">
        <v>1</v>
      </c>
      <c r="E73" s="21">
        <v>0</v>
      </c>
      <c r="F73" s="21">
        <v>0</v>
      </c>
      <c r="G73" s="21">
        <v>0</v>
      </c>
      <c r="H73" s="21">
        <v>0</v>
      </c>
      <c r="I73" s="21">
        <v>0</v>
      </c>
      <c r="J73" s="21">
        <v>0</v>
      </c>
      <c r="K73" s="21">
        <v>0</v>
      </c>
      <c r="L73" s="21">
        <v>0</v>
      </c>
      <c r="M73" s="21">
        <v>0</v>
      </c>
    </row>
    <row r="74" spans="1:13" x14ac:dyDescent="0.2">
      <c r="A74" s="20" t="s">
        <v>370</v>
      </c>
      <c r="B74" s="21">
        <v>0</v>
      </c>
      <c r="C74" s="21">
        <v>0</v>
      </c>
      <c r="D74" s="21">
        <v>1</v>
      </c>
      <c r="E74" s="21">
        <v>0</v>
      </c>
      <c r="F74" s="21">
        <v>0</v>
      </c>
      <c r="G74" s="21">
        <v>0</v>
      </c>
      <c r="H74" s="21">
        <v>1</v>
      </c>
      <c r="I74" s="21">
        <v>1</v>
      </c>
      <c r="J74" s="21">
        <v>0</v>
      </c>
      <c r="K74" s="21">
        <v>0</v>
      </c>
      <c r="L74" s="21">
        <v>0</v>
      </c>
      <c r="M74" s="21">
        <v>0</v>
      </c>
    </row>
    <row r="75" spans="1:13" x14ac:dyDescent="0.2">
      <c r="A75" s="20" t="s">
        <v>372</v>
      </c>
      <c r="B75" s="21">
        <v>1</v>
      </c>
      <c r="C75" s="21">
        <v>0</v>
      </c>
      <c r="D75" s="21">
        <v>0</v>
      </c>
      <c r="E75" s="21">
        <v>1</v>
      </c>
      <c r="F75" s="21">
        <v>0</v>
      </c>
      <c r="G75" s="21">
        <v>0</v>
      </c>
      <c r="H75" s="21">
        <v>1</v>
      </c>
      <c r="I75" s="21">
        <v>0</v>
      </c>
      <c r="J75" s="21">
        <v>0</v>
      </c>
      <c r="K75" s="21">
        <v>0</v>
      </c>
      <c r="L75" s="21">
        <v>0</v>
      </c>
      <c r="M75" s="21">
        <v>0</v>
      </c>
    </row>
    <row r="76" spans="1:13" x14ac:dyDescent="0.2">
      <c r="A76" s="20" t="s">
        <v>375</v>
      </c>
      <c r="B76" s="21">
        <v>1</v>
      </c>
      <c r="C76" s="21">
        <v>1</v>
      </c>
      <c r="D76" s="21">
        <v>0</v>
      </c>
      <c r="E76" s="21">
        <v>0</v>
      </c>
      <c r="F76" s="21">
        <v>0</v>
      </c>
      <c r="G76" s="21">
        <v>1</v>
      </c>
      <c r="H76" s="21">
        <v>0</v>
      </c>
      <c r="I76" s="21">
        <v>0</v>
      </c>
      <c r="J76" s="21">
        <v>0</v>
      </c>
      <c r="K76" s="21">
        <v>1</v>
      </c>
      <c r="L76" s="21">
        <v>1</v>
      </c>
      <c r="M76" s="21">
        <v>0</v>
      </c>
    </row>
    <row r="77" spans="1:13" x14ac:dyDescent="0.2">
      <c r="A77" s="20" t="s">
        <v>132</v>
      </c>
      <c r="B77" s="21">
        <v>1</v>
      </c>
      <c r="C77" s="21">
        <v>1</v>
      </c>
      <c r="D77" s="21">
        <v>1</v>
      </c>
      <c r="E77" s="21">
        <v>1</v>
      </c>
      <c r="F77" s="21">
        <v>1</v>
      </c>
      <c r="G77" s="21">
        <v>1</v>
      </c>
      <c r="H77" s="21">
        <v>1</v>
      </c>
      <c r="I77" s="21">
        <v>1</v>
      </c>
      <c r="J77" s="21">
        <v>1</v>
      </c>
      <c r="K77" s="21">
        <v>1</v>
      </c>
      <c r="L77" s="21">
        <v>1</v>
      </c>
      <c r="M77" s="21">
        <v>1</v>
      </c>
    </row>
    <row r="78" spans="1:13" x14ac:dyDescent="0.2">
      <c r="A78" s="20" t="s">
        <v>343</v>
      </c>
      <c r="B78" s="21">
        <v>1</v>
      </c>
      <c r="C78" s="21">
        <v>1</v>
      </c>
      <c r="D78" s="21">
        <v>0</v>
      </c>
      <c r="E78" s="21">
        <v>0</v>
      </c>
      <c r="F78" s="21">
        <v>0</v>
      </c>
      <c r="G78" s="21">
        <v>1</v>
      </c>
      <c r="H78" s="21">
        <v>0</v>
      </c>
      <c r="I78" s="21">
        <v>0</v>
      </c>
      <c r="J78" s="21">
        <v>0</v>
      </c>
      <c r="K78" s="21">
        <v>0</v>
      </c>
      <c r="L78" s="21">
        <v>0</v>
      </c>
      <c r="M78" s="21">
        <v>0</v>
      </c>
    </row>
    <row r="79" spans="1:13" x14ac:dyDescent="0.2">
      <c r="A79" s="20" t="s">
        <v>382</v>
      </c>
      <c r="B79" s="21">
        <v>1</v>
      </c>
      <c r="C79" s="21">
        <v>0</v>
      </c>
      <c r="D79" s="21">
        <v>0</v>
      </c>
      <c r="E79" s="21">
        <v>0</v>
      </c>
      <c r="F79" s="21">
        <v>1</v>
      </c>
      <c r="G79" s="21">
        <v>1</v>
      </c>
      <c r="H79" s="21">
        <v>0</v>
      </c>
      <c r="I79" s="21">
        <v>0</v>
      </c>
      <c r="J79" s="21">
        <v>0</v>
      </c>
      <c r="K79" s="21">
        <v>0</v>
      </c>
      <c r="L79" s="21">
        <v>0</v>
      </c>
      <c r="M79" s="21">
        <v>0</v>
      </c>
    </row>
    <row r="80" spans="1:13" x14ac:dyDescent="0.2">
      <c r="A80" s="20" t="s">
        <v>343</v>
      </c>
      <c r="B80" s="21">
        <v>1</v>
      </c>
      <c r="C80" s="21">
        <v>1</v>
      </c>
      <c r="D80" s="21">
        <v>0</v>
      </c>
      <c r="E80" s="21">
        <v>0</v>
      </c>
      <c r="F80" s="21">
        <v>0</v>
      </c>
      <c r="G80" s="21">
        <v>1</v>
      </c>
      <c r="H80" s="21">
        <v>0</v>
      </c>
      <c r="I80" s="21">
        <v>0</v>
      </c>
      <c r="J80" s="21">
        <v>0</v>
      </c>
      <c r="K80" s="21">
        <v>0</v>
      </c>
      <c r="L80" s="21">
        <v>0</v>
      </c>
      <c r="M80" s="21">
        <v>0</v>
      </c>
    </row>
    <row r="81" spans="1:14" x14ac:dyDescent="0.2">
      <c r="A81" s="20" t="s">
        <v>143</v>
      </c>
      <c r="B81" s="21">
        <v>1</v>
      </c>
      <c r="C81" s="21">
        <v>1</v>
      </c>
      <c r="D81" s="21">
        <v>0</v>
      </c>
      <c r="E81" s="21">
        <v>0</v>
      </c>
      <c r="F81" s="21">
        <v>0</v>
      </c>
      <c r="G81" s="21">
        <v>0</v>
      </c>
      <c r="H81" s="21">
        <v>1</v>
      </c>
      <c r="I81" s="21">
        <v>0</v>
      </c>
      <c r="J81" s="21">
        <v>0</v>
      </c>
      <c r="K81" s="21">
        <v>0</v>
      </c>
      <c r="L81" s="21">
        <v>0</v>
      </c>
      <c r="M81" s="21">
        <v>0</v>
      </c>
      <c r="N81" s="50"/>
    </row>
    <row r="82" spans="1:14" x14ac:dyDescent="0.2">
      <c r="A82" s="20" t="s">
        <v>387</v>
      </c>
      <c r="B82" s="21">
        <v>1</v>
      </c>
      <c r="C82" s="21">
        <v>0</v>
      </c>
      <c r="D82" s="21">
        <v>0</v>
      </c>
      <c r="E82" s="21">
        <v>0</v>
      </c>
      <c r="F82" s="21">
        <v>0</v>
      </c>
      <c r="G82" s="21">
        <v>1</v>
      </c>
      <c r="H82" s="21">
        <v>0</v>
      </c>
      <c r="I82" s="21">
        <v>0</v>
      </c>
      <c r="J82" s="21">
        <v>0</v>
      </c>
      <c r="K82" s="21">
        <v>0</v>
      </c>
      <c r="L82" s="21">
        <v>0</v>
      </c>
      <c r="M82" s="21">
        <v>0</v>
      </c>
    </row>
    <row r="83" spans="1:14" x14ac:dyDescent="0.2">
      <c r="A83" s="20" t="s">
        <v>389</v>
      </c>
      <c r="B83" s="21">
        <v>1</v>
      </c>
      <c r="C83" s="21">
        <v>1</v>
      </c>
      <c r="D83" s="21">
        <v>0</v>
      </c>
      <c r="E83" s="21">
        <v>1</v>
      </c>
      <c r="F83" s="21">
        <v>0</v>
      </c>
      <c r="G83" s="21">
        <v>0</v>
      </c>
      <c r="H83" s="21">
        <v>1</v>
      </c>
      <c r="I83" s="21">
        <v>0</v>
      </c>
      <c r="J83" s="21">
        <v>0</v>
      </c>
      <c r="K83" s="21">
        <v>0</v>
      </c>
      <c r="L83" s="21">
        <v>0</v>
      </c>
      <c r="M83" s="21">
        <v>0</v>
      </c>
    </row>
    <row r="84" spans="1:14" x14ac:dyDescent="0.2">
      <c r="A84" s="20" t="s">
        <v>392</v>
      </c>
      <c r="B84" s="21">
        <v>0</v>
      </c>
      <c r="C84" s="21">
        <v>0</v>
      </c>
      <c r="D84" s="21">
        <v>0</v>
      </c>
      <c r="E84" s="21">
        <v>0</v>
      </c>
      <c r="F84" s="21">
        <v>0</v>
      </c>
      <c r="G84" s="21">
        <v>1</v>
      </c>
      <c r="H84" s="21">
        <v>0</v>
      </c>
      <c r="I84" s="21">
        <v>0</v>
      </c>
      <c r="J84" s="21">
        <v>1</v>
      </c>
      <c r="K84" s="21">
        <v>0</v>
      </c>
      <c r="L84" s="21">
        <v>1</v>
      </c>
      <c r="M84" s="21">
        <v>0</v>
      </c>
    </row>
    <row r="85" spans="1:14" x14ac:dyDescent="0.2">
      <c r="A85" s="20" t="s">
        <v>393</v>
      </c>
      <c r="B85" s="21">
        <v>1</v>
      </c>
      <c r="C85" s="21">
        <v>1</v>
      </c>
      <c r="D85" s="21">
        <v>0</v>
      </c>
      <c r="E85" s="21">
        <v>0</v>
      </c>
      <c r="F85" s="21">
        <v>0</v>
      </c>
      <c r="G85" s="21">
        <v>0</v>
      </c>
      <c r="H85" s="21">
        <v>0</v>
      </c>
      <c r="I85" s="21">
        <v>0</v>
      </c>
      <c r="J85" s="21">
        <v>0</v>
      </c>
      <c r="K85" s="21">
        <v>0</v>
      </c>
      <c r="L85" s="21">
        <v>1</v>
      </c>
      <c r="M85" s="21">
        <v>0</v>
      </c>
    </row>
    <row r="86" spans="1:14" x14ac:dyDescent="0.2">
      <c r="A86" s="20" t="s">
        <v>395</v>
      </c>
      <c r="B86" s="21">
        <v>1</v>
      </c>
      <c r="C86" s="21">
        <v>1</v>
      </c>
      <c r="D86" s="21">
        <v>0</v>
      </c>
      <c r="E86" s="21">
        <v>0</v>
      </c>
      <c r="F86" s="21">
        <v>0</v>
      </c>
      <c r="G86" s="21">
        <v>0</v>
      </c>
      <c r="H86" s="21">
        <v>0</v>
      </c>
      <c r="I86" s="21">
        <v>1</v>
      </c>
      <c r="J86" s="21">
        <v>0</v>
      </c>
      <c r="K86" s="21">
        <v>0</v>
      </c>
      <c r="L86" s="21">
        <v>0</v>
      </c>
      <c r="M86" s="21">
        <v>0</v>
      </c>
    </row>
    <row r="87" spans="1:14" x14ac:dyDescent="0.2">
      <c r="A87" s="20" t="s">
        <v>333</v>
      </c>
      <c r="B87" s="21">
        <v>1</v>
      </c>
      <c r="C87" s="21">
        <v>1</v>
      </c>
      <c r="D87" s="21">
        <v>0</v>
      </c>
      <c r="E87" s="21">
        <v>0</v>
      </c>
      <c r="F87" s="21">
        <v>0</v>
      </c>
      <c r="G87" s="21">
        <v>1</v>
      </c>
      <c r="H87" s="21">
        <v>1</v>
      </c>
      <c r="I87" s="21">
        <v>0</v>
      </c>
      <c r="J87" s="21">
        <v>0</v>
      </c>
      <c r="K87" s="21">
        <v>0</v>
      </c>
      <c r="L87" s="21">
        <v>0</v>
      </c>
      <c r="M87" s="21">
        <v>0</v>
      </c>
    </row>
    <row r="88" spans="1:14" x14ac:dyDescent="0.2">
      <c r="A88" s="20" t="s">
        <v>398</v>
      </c>
      <c r="B88" s="21">
        <v>1</v>
      </c>
      <c r="C88" s="21">
        <v>0</v>
      </c>
      <c r="D88" s="21">
        <v>0</v>
      </c>
      <c r="E88" s="21">
        <v>0</v>
      </c>
      <c r="F88" s="21">
        <v>0</v>
      </c>
      <c r="G88" s="21">
        <v>1</v>
      </c>
      <c r="H88" s="21">
        <v>0</v>
      </c>
      <c r="I88" s="21">
        <v>0</v>
      </c>
      <c r="J88" s="21">
        <v>0</v>
      </c>
      <c r="K88" s="21">
        <v>0</v>
      </c>
      <c r="L88" s="21">
        <v>1</v>
      </c>
      <c r="M88" s="21">
        <v>0</v>
      </c>
    </row>
    <row r="89" spans="1:14" x14ac:dyDescent="0.2">
      <c r="A89" s="20" t="s">
        <v>223</v>
      </c>
      <c r="B89" s="21">
        <v>0</v>
      </c>
      <c r="C89" s="21">
        <v>1</v>
      </c>
      <c r="D89" s="21">
        <v>0</v>
      </c>
      <c r="E89" s="21">
        <v>0</v>
      </c>
      <c r="F89" s="21">
        <v>0</v>
      </c>
      <c r="G89" s="21">
        <v>0</v>
      </c>
      <c r="H89" s="21">
        <v>1</v>
      </c>
      <c r="I89" s="21">
        <v>0</v>
      </c>
      <c r="J89" s="21">
        <v>0</v>
      </c>
      <c r="K89" s="21">
        <v>0</v>
      </c>
      <c r="L89" s="21">
        <v>0</v>
      </c>
      <c r="M89" s="21">
        <v>0</v>
      </c>
    </row>
    <row r="90" spans="1:14" x14ac:dyDescent="0.2">
      <c r="A90" s="20" t="s">
        <v>401</v>
      </c>
      <c r="B90" s="21">
        <v>1</v>
      </c>
      <c r="C90" s="21">
        <v>0</v>
      </c>
      <c r="D90" s="21">
        <v>0</v>
      </c>
      <c r="E90" s="21">
        <v>0</v>
      </c>
      <c r="F90" s="21">
        <v>0</v>
      </c>
      <c r="G90" s="21">
        <v>0</v>
      </c>
      <c r="H90" s="21">
        <v>1</v>
      </c>
      <c r="I90" s="21">
        <v>0</v>
      </c>
      <c r="J90" s="21">
        <v>0</v>
      </c>
      <c r="K90" s="21">
        <v>0</v>
      </c>
      <c r="L90" s="21">
        <v>1</v>
      </c>
      <c r="M90" s="21">
        <v>0</v>
      </c>
    </row>
    <row r="91" spans="1:14" x14ac:dyDescent="0.2">
      <c r="A91" s="20" t="s">
        <v>333</v>
      </c>
      <c r="B91" s="21">
        <v>1</v>
      </c>
      <c r="C91" s="21">
        <v>1</v>
      </c>
      <c r="D91" s="21">
        <v>0</v>
      </c>
      <c r="E91" s="21">
        <v>0</v>
      </c>
      <c r="F91" s="21">
        <v>0</v>
      </c>
      <c r="G91" s="21">
        <v>1</v>
      </c>
      <c r="H91" s="21">
        <v>1</v>
      </c>
      <c r="I91" s="21">
        <v>0</v>
      </c>
      <c r="J91" s="21">
        <v>0</v>
      </c>
      <c r="K91" s="21">
        <v>0</v>
      </c>
      <c r="L91" s="21">
        <v>0</v>
      </c>
      <c r="M91" s="21">
        <v>0</v>
      </c>
    </row>
    <row r="92" spans="1:14" x14ac:dyDescent="0.2">
      <c r="A92" s="20" t="s">
        <v>398</v>
      </c>
      <c r="B92" s="21">
        <v>1</v>
      </c>
      <c r="C92" s="21">
        <v>0</v>
      </c>
      <c r="D92" s="21">
        <v>0</v>
      </c>
      <c r="E92" s="21">
        <v>0</v>
      </c>
      <c r="F92" s="21">
        <v>0</v>
      </c>
      <c r="G92" s="21">
        <v>1</v>
      </c>
      <c r="H92" s="21">
        <v>0</v>
      </c>
      <c r="I92" s="21">
        <v>0</v>
      </c>
      <c r="J92" s="21">
        <v>0</v>
      </c>
      <c r="K92" s="21">
        <v>0</v>
      </c>
      <c r="L92" s="21">
        <v>1</v>
      </c>
      <c r="M92" s="21">
        <v>0</v>
      </c>
    </row>
    <row r="93" spans="1:14" x14ac:dyDescent="0.2">
      <c r="A93" s="20" t="s">
        <v>406</v>
      </c>
      <c r="B93" s="21">
        <v>1</v>
      </c>
      <c r="C93" s="21">
        <v>1</v>
      </c>
      <c r="D93" s="21">
        <v>1</v>
      </c>
      <c r="E93" s="21">
        <v>1</v>
      </c>
      <c r="F93" s="21">
        <v>1</v>
      </c>
      <c r="G93" s="21">
        <v>1</v>
      </c>
      <c r="H93" s="21">
        <v>1</v>
      </c>
      <c r="I93" s="21">
        <v>1</v>
      </c>
      <c r="J93" s="21">
        <v>1</v>
      </c>
      <c r="K93" s="21">
        <v>1</v>
      </c>
      <c r="L93" s="21">
        <v>1</v>
      </c>
      <c r="M93" s="21">
        <v>1</v>
      </c>
    </row>
    <row r="94" spans="1:14" x14ac:dyDescent="0.2">
      <c r="A94" s="20" t="s">
        <v>408</v>
      </c>
      <c r="B94" s="21">
        <v>1</v>
      </c>
      <c r="C94" s="21">
        <v>1</v>
      </c>
      <c r="D94" s="21">
        <v>0</v>
      </c>
      <c r="E94" s="21">
        <v>0</v>
      </c>
      <c r="F94" s="21">
        <v>0</v>
      </c>
      <c r="G94" s="21">
        <v>0</v>
      </c>
      <c r="H94" s="21">
        <v>1</v>
      </c>
      <c r="I94" s="21">
        <v>0</v>
      </c>
      <c r="J94" s="21">
        <v>0</v>
      </c>
      <c r="K94" s="21">
        <v>1</v>
      </c>
      <c r="L94" s="21">
        <v>0</v>
      </c>
      <c r="M94" s="21">
        <v>1</v>
      </c>
    </row>
    <row r="95" spans="1:14" x14ac:dyDescent="0.2">
      <c r="A95" s="20" t="s">
        <v>333</v>
      </c>
      <c r="B95" s="21">
        <v>1</v>
      </c>
      <c r="C95" s="21">
        <v>1</v>
      </c>
      <c r="D95" s="21">
        <v>0</v>
      </c>
      <c r="E95" s="21">
        <v>0</v>
      </c>
      <c r="F95" s="21">
        <v>0</v>
      </c>
      <c r="G95" s="21">
        <v>1</v>
      </c>
      <c r="H95" s="21">
        <v>1</v>
      </c>
      <c r="I95" s="21">
        <v>0</v>
      </c>
      <c r="J95" s="21">
        <v>0</v>
      </c>
      <c r="K95" s="21">
        <v>0</v>
      </c>
      <c r="L95" s="21">
        <v>0</v>
      </c>
      <c r="M95" s="21">
        <v>0</v>
      </c>
    </row>
    <row r="96" spans="1:14" x14ac:dyDescent="0.2">
      <c r="A96" s="20" t="s">
        <v>143</v>
      </c>
      <c r="B96" s="21">
        <v>1</v>
      </c>
      <c r="C96" s="21">
        <v>1</v>
      </c>
      <c r="D96" s="21">
        <v>0</v>
      </c>
      <c r="E96" s="21">
        <v>0</v>
      </c>
      <c r="F96" s="21">
        <v>0</v>
      </c>
      <c r="G96" s="21">
        <v>0</v>
      </c>
      <c r="H96" s="21">
        <v>1</v>
      </c>
      <c r="I96" s="21">
        <v>0</v>
      </c>
      <c r="J96" s="21">
        <v>0</v>
      </c>
      <c r="K96" s="21">
        <v>0</v>
      </c>
      <c r="L96" s="21">
        <v>0</v>
      </c>
      <c r="M96" s="21">
        <v>0</v>
      </c>
    </row>
    <row r="97" spans="1:14" x14ac:dyDescent="0.2">
      <c r="A97" s="20" t="s">
        <v>143</v>
      </c>
      <c r="B97" s="21">
        <v>1</v>
      </c>
      <c r="C97" s="21">
        <v>1</v>
      </c>
      <c r="D97" s="21">
        <v>0</v>
      </c>
      <c r="E97" s="21">
        <v>0</v>
      </c>
      <c r="F97" s="21">
        <v>0</v>
      </c>
      <c r="G97" s="21">
        <v>0</v>
      </c>
      <c r="H97" s="21">
        <v>1</v>
      </c>
      <c r="I97" s="21">
        <v>0</v>
      </c>
      <c r="J97" s="21">
        <v>0</v>
      </c>
      <c r="K97" s="21">
        <v>0</v>
      </c>
      <c r="L97" s="21">
        <v>0</v>
      </c>
      <c r="M97" s="21">
        <v>0</v>
      </c>
      <c r="N97" s="50"/>
    </row>
    <row r="98" spans="1:14" x14ac:dyDescent="0.2">
      <c r="A98" s="20" t="s">
        <v>223</v>
      </c>
      <c r="B98" s="21">
        <v>0</v>
      </c>
      <c r="C98" s="21">
        <v>1</v>
      </c>
      <c r="D98" s="21">
        <v>0</v>
      </c>
      <c r="E98" s="21">
        <v>0</v>
      </c>
      <c r="F98" s="21">
        <v>0</v>
      </c>
      <c r="G98" s="21">
        <v>0</v>
      </c>
      <c r="H98" s="21">
        <v>1</v>
      </c>
      <c r="I98" s="21">
        <v>0</v>
      </c>
      <c r="J98" s="21">
        <v>0</v>
      </c>
      <c r="K98" s="21">
        <v>0</v>
      </c>
      <c r="L98" s="21">
        <v>0</v>
      </c>
      <c r="M98" s="21">
        <v>0</v>
      </c>
    </row>
    <row r="99" spans="1:14" x14ac:dyDescent="0.2">
      <c r="A99" s="20" t="s">
        <v>143</v>
      </c>
      <c r="B99" s="21">
        <v>1</v>
      </c>
      <c r="C99" s="21">
        <v>1</v>
      </c>
      <c r="D99" s="21">
        <v>0</v>
      </c>
      <c r="E99" s="21">
        <v>0</v>
      </c>
      <c r="F99" s="21">
        <v>0</v>
      </c>
      <c r="G99" s="21">
        <v>0</v>
      </c>
      <c r="H99" s="21">
        <v>1</v>
      </c>
      <c r="I99" s="21">
        <v>0</v>
      </c>
      <c r="J99" s="21">
        <v>0</v>
      </c>
      <c r="K99" s="21">
        <v>0</v>
      </c>
      <c r="L99" s="21">
        <v>0</v>
      </c>
      <c r="M99" s="21">
        <v>0</v>
      </c>
    </row>
    <row r="100" spans="1:14" x14ac:dyDescent="0.2">
      <c r="A100" s="20" t="s">
        <v>415</v>
      </c>
      <c r="B100" s="21">
        <v>1</v>
      </c>
      <c r="C100" s="21">
        <v>1</v>
      </c>
      <c r="D100" s="21">
        <v>0</v>
      </c>
      <c r="E100" s="21">
        <v>0</v>
      </c>
      <c r="F100" s="21">
        <v>0</v>
      </c>
      <c r="G100" s="21">
        <v>0</v>
      </c>
      <c r="H100" s="21">
        <v>1</v>
      </c>
      <c r="I100" s="21">
        <v>0</v>
      </c>
      <c r="J100" s="21">
        <v>0</v>
      </c>
      <c r="K100" s="21">
        <v>1</v>
      </c>
      <c r="L100" s="21">
        <v>0</v>
      </c>
      <c r="M100" s="21">
        <v>0</v>
      </c>
    </row>
    <row r="101" spans="1:14" x14ac:dyDescent="0.2">
      <c r="A101" s="20" t="s">
        <v>346</v>
      </c>
      <c r="B101" s="21">
        <v>1</v>
      </c>
      <c r="C101" s="21">
        <v>0</v>
      </c>
      <c r="D101" s="21">
        <v>0</v>
      </c>
      <c r="E101" s="21">
        <v>0</v>
      </c>
      <c r="F101" s="21">
        <v>0</v>
      </c>
      <c r="G101" s="21">
        <v>0</v>
      </c>
      <c r="H101" s="21">
        <v>1</v>
      </c>
      <c r="I101" s="21">
        <v>0</v>
      </c>
      <c r="J101" s="21">
        <v>0</v>
      </c>
      <c r="K101" s="21">
        <v>0</v>
      </c>
      <c r="L101" s="21">
        <v>0</v>
      </c>
      <c r="M101" s="21">
        <v>0</v>
      </c>
    </row>
    <row r="102" spans="1:14" x14ac:dyDescent="0.2">
      <c r="A102" s="20" t="s">
        <v>419</v>
      </c>
      <c r="B102" s="21">
        <v>1</v>
      </c>
      <c r="C102" s="21">
        <v>1</v>
      </c>
      <c r="D102" s="21">
        <v>1</v>
      </c>
      <c r="E102" s="21">
        <v>0</v>
      </c>
      <c r="F102" s="21">
        <v>0</v>
      </c>
      <c r="G102" s="21">
        <v>0</v>
      </c>
      <c r="H102" s="21">
        <v>1</v>
      </c>
      <c r="I102" s="21">
        <v>1</v>
      </c>
      <c r="J102" s="21">
        <v>0</v>
      </c>
      <c r="K102" s="21">
        <v>0</v>
      </c>
      <c r="L102" s="21">
        <v>1</v>
      </c>
      <c r="M102" s="21">
        <v>0</v>
      </c>
    </row>
    <row r="103" spans="1:14" x14ac:dyDescent="0.2">
      <c r="A103" s="20" t="s">
        <v>421</v>
      </c>
      <c r="B103" s="21">
        <v>1</v>
      </c>
      <c r="C103" s="21">
        <v>1</v>
      </c>
      <c r="D103" s="21">
        <v>1</v>
      </c>
      <c r="E103" s="21">
        <v>1</v>
      </c>
      <c r="F103" s="21">
        <v>0</v>
      </c>
      <c r="G103" s="21">
        <v>1</v>
      </c>
      <c r="H103" s="21">
        <v>0</v>
      </c>
      <c r="I103" s="21">
        <v>0</v>
      </c>
      <c r="J103" s="21">
        <v>0</v>
      </c>
      <c r="K103" s="21">
        <v>0</v>
      </c>
      <c r="L103" s="21">
        <v>0</v>
      </c>
      <c r="M103" s="21">
        <v>0</v>
      </c>
    </row>
    <row r="104" spans="1:14" x14ac:dyDescent="0.2">
      <c r="A104" s="20" t="s">
        <v>422</v>
      </c>
      <c r="B104" s="21">
        <v>1</v>
      </c>
      <c r="C104" s="21">
        <v>0</v>
      </c>
      <c r="D104" s="21">
        <v>0</v>
      </c>
      <c r="E104" s="21">
        <v>0</v>
      </c>
      <c r="F104" s="21">
        <v>0</v>
      </c>
      <c r="G104" s="21">
        <v>1</v>
      </c>
      <c r="H104" s="21">
        <v>0</v>
      </c>
      <c r="I104" s="21">
        <v>1</v>
      </c>
      <c r="J104" s="21">
        <v>0</v>
      </c>
      <c r="K104" s="21">
        <v>0</v>
      </c>
      <c r="L104" s="21">
        <v>0</v>
      </c>
      <c r="M104" s="21">
        <v>0</v>
      </c>
    </row>
    <row r="105" spans="1:14" x14ac:dyDescent="0.2">
      <c r="A105" s="20" t="s">
        <v>425</v>
      </c>
      <c r="B105" s="21">
        <v>0</v>
      </c>
      <c r="C105" s="21">
        <v>0</v>
      </c>
      <c r="D105" s="21">
        <v>0</v>
      </c>
      <c r="E105" s="21">
        <v>0</v>
      </c>
      <c r="F105" s="21">
        <v>0</v>
      </c>
      <c r="G105" s="21">
        <v>0</v>
      </c>
      <c r="H105" s="21">
        <v>1</v>
      </c>
      <c r="I105" s="21">
        <v>0</v>
      </c>
      <c r="J105" s="21">
        <v>1</v>
      </c>
      <c r="K105" s="21">
        <v>0</v>
      </c>
      <c r="L105" s="21">
        <v>1</v>
      </c>
      <c r="M105" s="21">
        <v>0</v>
      </c>
    </row>
    <row r="106" spans="1:14" x14ac:dyDescent="0.2">
      <c r="A106" s="20" t="s">
        <v>387</v>
      </c>
      <c r="B106" s="21">
        <v>1</v>
      </c>
      <c r="C106" s="21">
        <v>0</v>
      </c>
      <c r="D106" s="21">
        <v>0</v>
      </c>
      <c r="E106" s="21">
        <v>0</v>
      </c>
      <c r="F106" s="21">
        <v>0</v>
      </c>
      <c r="G106" s="21">
        <v>1</v>
      </c>
      <c r="H106" s="21">
        <v>0</v>
      </c>
      <c r="I106" s="21">
        <v>0</v>
      </c>
      <c r="J106" s="21">
        <v>0</v>
      </c>
      <c r="K106" s="21">
        <v>0</v>
      </c>
      <c r="L106" s="21">
        <v>0</v>
      </c>
      <c r="M106" s="21">
        <v>0</v>
      </c>
    </row>
    <row r="107" spans="1:14" x14ac:dyDescent="0.2">
      <c r="A107" s="20" t="s">
        <v>340</v>
      </c>
      <c r="B107" s="21">
        <v>0</v>
      </c>
      <c r="C107" s="21">
        <v>1</v>
      </c>
      <c r="D107" s="21">
        <v>0</v>
      </c>
      <c r="E107" s="21">
        <v>0</v>
      </c>
      <c r="F107" s="21">
        <v>0</v>
      </c>
      <c r="G107" s="21">
        <v>0</v>
      </c>
      <c r="H107" s="21">
        <v>1</v>
      </c>
      <c r="I107" s="21">
        <v>0</v>
      </c>
      <c r="J107" s="21">
        <v>0</v>
      </c>
      <c r="K107" s="21">
        <v>0</v>
      </c>
      <c r="L107" s="21">
        <v>1</v>
      </c>
      <c r="M107" s="21">
        <v>0</v>
      </c>
    </row>
    <row r="108" spans="1:14" x14ac:dyDescent="0.2">
      <c r="A108" s="20" t="s">
        <v>428</v>
      </c>
      <c r="B108" s="21">
        <v>0</v>
      </c>
      <c r="C108" s="21">
        <v>1</v>
      </c>
      <c r="D108" s="21">
        <v>0</v>
      </c>
      <c r="E108" s="21">
        <v>1</v>
      </c>
      <c r="F108" s="21">
        <v>0</v>
      </c>
      <c r="G108" s="21">
        <v>1</v>
      </c>
      <c r="H108" s="21">
        <v>0</v>
      </c>
      <c r="I108" s="21">
        <v>0</v>
      </c>
      <c r="J108" s="21">
        <v>1</v>
      </c>
      <c r="K108" s="21">
        <v>0</v>
      </c>
      <c r="L108" s="21">
        <v>0</v>
      </c>
      <c r="M108" s="21">
        <v>0</v>
      </c>
    </row>
    <row r="109" spans="1:14" x14ac:dyDescent="0.2">
      <c r="A109" s="20" t="s">
        <v>393</v>
      </c>
      <c r="B109" s="21">
        <v>1</v>
      </c>
      <c r="C109" s="21">
        <v>1</v>
      </c>
      <c r="D109" s="21">
        <v>0</v>
      </c>
      <c r="E109" s="21">
        <v>0</v>
      </c>
      <c r="F109" s="21">
        <v>0</v>
      </c>
      <c r="G109" s="21">
        <v>0</v>
      </c>
      <c r="H109" s="21">
        <v>0</v>
      </c>
      <c r="I109" s="21">
        <v>0</v>
      </c>
      <c r="J109" s="21">
        <v>0</v>
      </c>
      <c r="K109" s="21">
        <v>0</v>
      </c>
      <c r="L109" s="21">
        <v>1</v>
      </c>
      <c r="M109" s="21">
        <v>0</v>
      </c>
    </row>
    <row r="110" spans="1:14" x14ac:dyDescent="0.2">
      <c r="A110" s="20" t="s">
        <v>430</v>
      </c>
      <c r="B110" s="21">
        <v>1</v>
      </c>
      <c r="C110" s="21">
        <v>0</v>
      </c>
      <c r="D110" s="21">
        <v>0</v>
      </c>
      <c r="E110" s="21">
        <v>0</v>
      </c>
      <c r="F110" s="21">
        <v>0</v>
      </c>
      <c r="G110" s="21">
        <v>0</v>
      </c>
      <c r="H110" s="21">
        <v>0</v>
      </c>
      <c r="I110" s="21">
        <v>0</v>
      </c>
      <c r="J110" s="21">
        <v>0</v>
      </c>
      <c r="K110" s="21">
        <v>0</v>
      </c>
      <c r="L110" s="21">
        <v>1</v>
      </c>
      <c r="M110" s="21">
        <v>0</v>
      </c>
    </row>
    <row r="111" spans="1:14" x14ac:dyDescent="0.2">
      <c r="A111" s="20" t="s">
        <v>223</v>
      </c>
      <c r="B111" s="21">
        <v>0</v>
      </c>
      <c r="C111" s="21">
        <v>1</v>
      </c>
      <c r="D111" s="21">
        <v>0</v>
      </c>
      <c r="E111" s="21">
        <v>0</v>
      </c>
      <c r="F111" s="21">
        <v>0</v>
      </c>
      <c r="G111" s="21">
        <v>0</v>
      </c>
      <c r="H111" s="21">
        <v>1</v>
      </c>
      <c r="I111" s="21">
        <v>0</v>
      </c>
      <c r="J111" s="21">
        <v>0</v>
      </c>
      <c r="K111" s="21">
        <v>0</v>
      </c>
      <c r="L111" s="21">
        <v>0</v>
      </c>
      <c r="M111" s="21">
        <v>0</v>
      </c>
    </row>
    <row r="112" spans="1:14" x14ac:dyDescent="0.2">
      <c r="A112" s="20" t="s">
        <v>143</v>
      </c>
      <c r="B112" s="21">
        <v>1</v>
      </c>
      <c r="C112" s="21">
        <v>1</v>
      </c>
      <c r="D112" s="21">
        <v>0</v>
      </c>
      <c r="E112" s="21">
        <v>0</v>
      </c>
      <c r="F112" s="21">
        <v>0</v>
      </c>
      <c r="G112" s="21">
        <v>0</v>
      </c>
      <c r="H112" s="21">
        <v>1</v>
      </c>
      <c r="I112" s="21">
        <v>0</v>
      </c>
      <c r="J112" s="21">
        <v>0</v>
      </c>
      <c r="K112" s="21">
        <v>0</v>
      </c>
      <c r="L112" s="21">
        <v>0</v>
      </c>
      <c r="M112" s="21">
        <v>0</v>
      </c>
    </row>
    <row r="113" spans="1:13" x14ac:dyDescent="0.2">
      <c r="A113" s="20" t="s">
        <v>143</v>
      </c>
      <c r="B113" s="21">
        <v>1</v>
      </c>
      <c r="C113" s="21">
        <v>1</v>
      </c>
      <c r="D113" s="21">
        <v>0</v>
      </c>
      <c r="E113" s="21">
        <v>0</v>
      </c>
      <c r="F113" s="21">
        <v>0</v>
      </c>
      <c r="G113" s="21">
        <v>0</v>
      </c>
      <c r="H113" s="21">
        <v>1</v>
      </c>
      <c r="I113" s="21">
        <v>0</v>
      </c>
      <c r="J113" s="21">
        <v>0</v>
      </c>
      <c r="K113" s="21">
        <v>0</v>
      </c>
      <c r="L113" s="21">
        <v>0</v>
      </c>
      <c r="M113" s="21">
        <v>0</v>
      </c>
    </row>
    <row r="114" spans="1:13" x14ac:dyDescent="0.2">
      <c r="A114" s="20" t="s">
        <v>435</v>
      </c>
      <c r="B114" s="21">
        <v>1</v>
      </c>
      <c r="C114" s="21">
        <v>1</v>
      </c>
      <c r="D114" s="21">
        <v>0</v>
      </c>
      <c r="E114" s="21">
        <v>0</v>
      </c>
      <c r="F114" s="21">
        <v>0</v>
      </c>
      <c r="G114" s="21">
        <v>0</v>
      </c>
      <c r="H114" s="21">
        <v>1</v>
      </c>
      <c r="I114" s="21">
        <v>0</v>
      </c>
      <c r="J114" s="21">
        <v>0</v>
      </c>
      <c r="K114" s="21">
        <v>0</v>
      </c>
      <c r="L114" s="21">
        <v>1</v>
      </c>
      <c r="M114" s="21">
        <v>0</v>
      </c>
    </row>
    <row r="115" spans="1:13" x14ac:dyDescent="0.2">
      <c r="A115" s="20" t="s">
        <v>143</v>
      </c>
      <c r="B115" s="21">
        <v>1</v>
      </c>
      <c r="C115" s="21">
        <v>1</v>
      </c>
      <c r="D115" s="21">
        <v>0</v>
      </c>
      <c r="E115" s="21">
        <v>0</v>
      </c>
      <c r="F115" s="21">
        <v>0</v>
      </c>
      <c r="G115" s="21">
        <v>0</v>
      </c>
      <c r="H115" s="21">
        <v>1</v>
      </c>
      <c r="I115" s="21">
        <v>0</v>
      </c>
      <c r="J115" s="21">
        <v>0</v>
      </c>
      <c r="K115" s="21">
        <v>0</v>
      </c>
      <c r="L115" s="21">
        <v>0</v>
      </c>
      <c r="M115" s="21">
        <v>0</v>
      </c>
    </row>
    <row r="116" spans="1:13" x14ac:dyDescent="0.2">
      <c r="A116" s="20" t="s">
        <v>435</v>
      </c>
      <c r="B116" s="21">
        <v>1</v>
      </c>
      <c r="C116" s="21">
        <v>1</v>
      </c>
      <c r="D116" s="21">
        <v>0</v>
      </c>
      <c r="E116" s="21">
        <v>0</v>
      </c>
      <c r="F116" s="21">
        <v>0</v>
      </c>
      <c r="G116" s="21">
        <v>0</v>
      </c>
      <c r="H116" s="21">
        <v>1</v>
      </c>
      <c r="I116" s="21">
        <v>0</v>
      </c>
      <c r="J116" s="21">
        <v>0</v>
      </c>
      <c r="K116" s="21">
        <v>0</v>
      </c>
      <c r="L116" s="21">
        <v>1</v>
      </c>
      <c r="M116" s="21">
        <v>0</v>
      </c>
    </row>
    <row r="117" spans="1:13" x14ac:dyDescent="0.2">
      <c r="A117" s="20" t="s">
        <v>143</v>
      </c>
      <c r="B117" s="21">
        <v>1</v>
      </c>
      <c r="C117" s="21">
        <v>1</v>
      </c>
      <c r="D117" s="21">
        <v>0</v>
      </c>
      <c r="E117" s="21">
        <v>0</v>
      </c>
      <c r="F117" s="21">
        <v>0</v>
      </c>
      <c r="G117" s="21">
        <v>0</v>
      </c>
      <c r="H117" s="21">
        <v>1</v>
      </c>
      <c r="I117" s="21">
        <v>0</v>
      </c>
      <c r="J117" s="21">
        <v>0</v>
      </c>
      <c r="K117" s="21">
        <v>0</v>
      </c>
      <c r="L117" s="21">
        <v>0</v>
      </c>
      <c r="M117" s="21">
        <v>0</v>
      </c>
    </row>
    <row r="118" spans="1:13" x14ac:dyDescent="0.2">
      <c r="A118" s="20" t="s">
        <v>435</v>
      </c>
      <c r="B118" s="21">
        <v>1</v>
      </c>
      <c r="C118" s="21">
        <v>1</v>
      </c>
      <c r="D118" s="21">
        <v>0</v>
      </c>
      <c r="E118" s="21">
        <v>0</v>
      </c>
      <c r="F118" s="21">
        <v>0</v>
      </c>
      <c r="G118" s="21">
        <v>0</v>
      </c>
      <c r="H118" s="21">
        <v>1</v>
      </c>
      <c r="I118" s="21">
        <v>0</v>
      </c>
      <c r="J118" s="21">
        <v>0</v>
      </c>
      <c r="K118" s="21">
        <v>0</v>
      </c>
      <c r="L118" s="21">
        <v>1</v>
      </c>
      <c r="M118" s="21">
        <v>0</v>
      </c>
    </row>
    <row r="119" spans="1:13" x14ac:dyDescent="0.2">
      <c r="A119" s="20" t="s">
        <v>438</v>
      </c>
      <c r="B119" s="21">
        <v>1</v>
      </c>
      <c r="C119" s="21">
        <v>1</v>
      </c>
      <c r="D119" s="21">
        <v>1</v>
      </c>
      <c r="E119" s="21">
        <v>0</v>
      </c>
      <c r="F119" s="21">
        <v>0</v>
      </c>
      <c r="G119" s="21">
        <v>0</v>
      </c>
      <c r="H119" s="21">
        <v>1</v>
      </c>
      <c r="I119" s="21">
        <v>0</v>
      </c>
      <c r="J119" s="21">
        <v>0</v>
      </c>
      <c r="K119" s="21">
        <v>0</v>
      </c>
      <c r="L119" s="21">
        <v>1</v>
      </c>
      <c r="M119" s="21">
        <v>0</v>
      </c>
    </row>
    <row r="120" spans="1:13" x14ac:dyDescent="0.2">
      <c r="A120" s="20" t="s">
        <v>350</v>
      </c>
      <c r="B120" s="21">
        <v>1</v>
      </c>
      <c r="C120" s="21">
        <v>1</v>
      </c>
      <c r="D120" s="21">
        <v>1</v>
      </c>
      <c r="E120" s="21">
        <v>0</v>
      </c>
      <c r="F120" s="21">
        <v>0</v>
      </c>
      <c r="G120" s="21">
        <v>0</v>
      </c>
      <c r="H120" s="21">
        <v>1</v>
      </c>
      <c r="I120" s="21">
        <v>0</v>
      </c>
      <c r="J120" s="21">
        <v>0</v>
      </c>
      <c r="K120" s="21">
        <v>0</v>
      </c>
      <c r="L120" s="21">
        <v>0</v>
      </c>
      <c r="M120" s="21">
        <v>0</v>
      </c>
    </row>
    <row r="121" spans="1:13" x14ac:dyDescent="0.2">
      <c r="A121" s="20" t="s">
        <v>143</v>
      </c>
      <c r="B121" s="21">
        <v>1</v>
      </c>
      <c r="C121" s="21">
        <v>1</v>
      </c>
      <c r="D121" s="21">
        <v>0</v>
      </c>
      <c r="E121" s="21">
        <v>0</v>
      </c>
      <c r="F121" s="21">
        <v>0</v>
      </c>
      <c r="G121" s="21">
        <v>0</v>
      </c>
      <c r="H121" s="21">
        <v>1</v>
      </c>
      <c r="I121" s="21">
        <v>0</v>
      </c>
      <c r="J121" s="21">
        <v>0</v>
      </c>
      <c r="K121" s="21">
        <v>0</v>
      </c>
      <c r="L121" s="21">
        <v>0</v>
      </c>
      <c r="M121" s="21">
        <v>0</v>
      </c>
    </row>
    <row r="122" spans="1:13" ht="13.5" thickBot="1" x14ac:dyDescent="0.25">
      <c r="A122" s="25" t="s">
        <v>435</v>
      </c>
      <c r="B122" s="24">
        <v>1</v>
      </c>
      <c r="C122" s="24">
        <v>1</v>
      </c>
      <c r="D122" s="24">
        <v>0</v>
      </c>
      <c r="E122" s="24">
        <v>0</v>
      </c>
      <c r="F122" s="24">
        <v>0</v>
      </c>
      <c r="G122" s="24">
        <v>0</v>
      </c>
      <c r="H122" s="24">
        <v>1</v>
      </c>
      <c r="I122" s="24">
        <v>0</v>
      </c>
      <c r="J122" s="24">
        <v>0</v>
      </c>
      <c r="K122" s="24">
        <v>0</v>
      </c>
      <c r="L122" s="24">
        <v>1</v>
      </c>
      <c r="M122" s="24">
        <v>0</v>
      </c>
    </row>
    <row r="123" spans="1:13" ht="13.5" thickBot="1" x14ac:dyDescent="0.25">
      <c r="A123" s="35" t="s">
        <v>529</v>
      </c>
      <c r="B123" s="36">
        <f t="shared" ref="B123:M123" si="0">+SUM(B2:B122)</f>
        <v>86</v>
      </c>
      <c r="C123" s="36">
        <f t="shared" si="0"/>
        <v>86</v>
      </c>
      <c r="D123" s="36">
        <f t="shared" si="0"/>
        <v>23</v>
      </c>
      <c r="E123" s="36">
        <f t="shared" si="0"/>
        <v>34</v>
      </c>
      <c r="F123" s="36">
        <f t="shared" si="0"/>
        <v>25</v>
      </c>
      <c r="G123" s="36">
        <f t="shared" si="0"/>
        <v>49</v>
      </c>
      <c r="H123" s="36">
        <f t="shared" si="0"/>
        <v>73</v>
      </c>
      <c r="I123" s="36">
        <f t="shared" si="0"/>
        <v>23</v>
      </c>
      <c r="J123" s="36">
        <f t="shared" si="0"/>
        <v>12</v>
      </c>
      <c r="K123" s="36">
        <f t="shared" si="0"/>
        <v>23</v>
      </c>
      <c r="L123" s="36">
        <f t="shared" si="0"/>
        <v>43</v>
      </c>
      <c r="M123" s="36">
        <f t="shared" si="0"/>
        <v>17</v>
      </c>
    </row>
    <row r="125" spans="1:13" ht="13.5" thickBot="1" x14ac:dyDescent="0.25"/>
    <row r="126" spans="1:13" x14ac:dyDescent="0.2">
      <c r="A126" s="41" t="s">
        <v>549</v>
      </c>
      <c r="B126" s="47" t="s">
        <v>541</v>
      </c>
      <c r="C126" s="44" t="s">
        <v>536</v>
      </c>
    </row>
    <row r="127" spans="1:13" x14ac:dyDescent="0.2">
      <c r="A127" s="51" t="s">
        <v>214</v>
      </c>
      <c r="B127" s="48">
        <v>86</v>
      </c>
      <c r="C127" s="45">
        <f>+B127/121</f>
        <v>0.71074380165289253</v>
      </c>
    </row>
    <row r="128" spans="1:13" x14ac:dyDescent="0.2">
      <c r="A128" s="51" t="s">
        <v>164</v>
      </c>
      <c r="B128" s="48">
        <f>+C123</f>
        <v>86</v>
      </c>
      <c r="C128" s="45">
        <f t="shared" ref="C128:C138" si="1">+B128/121</f>
        <v>0.71074380165289253</v>
      </c>
    </row>
    <row r="129" spans="1:3" x14ac:dyDescent="0.2">
      <c r="A129" s="51" t="s">
        <v>542</v>
      </c>
      <c r="B129" s="48">
        <f>+D123</f>
        <v>23</v>
      </c>
      <c r="C129" s="45">
        <f t="shared" si="1"/>
        <v>0.19008264462809918</v>
      </c>
    </row>
    <row r="130" spans="1:3" x14ac:dyDescent="0.2">
      <c r="A130" s="51" t="s">
        <v>192</v>
      </c>
      <c r="B130" s="48">
        <f>+E123</f>
        <v>34</v>
      </c>
      <c r="C130" s="45">
        <f t="shared" si="1"/>
        <v>0.28099173553719009</v>
      </c>
    </row>
    <row r="131" spans="1:3" x14ac:dyDescent="0.2">
      <c r="A131" s="51" t="s">
        <v>543</v>
      </c>
      <c r="B131" s="48">
        <f>+F123</f>
        <v>25</v>
      </c>
      <c r="C131" s="45">
        <f t="shared" si="1"/>
        <v>0.20661157024793389</v>
      </c>
    </row>
    <row r="132" spans="1:3" x14ac:dyDescent="0.2">
      <c r="A132" s="51" t="s">
        <v>544</v>
      </c>
      <c r="B132" s="48">
        <f>+G123</f>
        <v>49</v>
      </c>
      <c r="C132" s="45">
        <f t="shared" si="1"/>
        <v>0.4049586776859504</v>
      </c>
    </row>
    <row r="133" spans="1:3" x14ac:dyDescent="0.2">
      <c r="A133" s="51" t="s">
        <v>545</v>
      </c>
      <c r="B133" s="48">
        <f>+H123</f>
        <v>73</v>
      </c>
      <c r="C133" s="45">
        <f t="shared" si="1"/>
        <v>0.60330578512396693</v>
      </c>
    </row>
    <row r="134" spans="1:3" x14ac:dyDescent="0.2">
      <c r="A134" s="51" t="s">
        <v>546</v>
      </c>
      <c r="B134" s="48">
        <f>+I123</f>
        <v>23</v>
      </c>
      <c r="C134" s="45">
        <f t="shared" si="1"/>
        <v>0.19008264462809918</v>
      </c>
    </row>
    <row r="135" spans="1:3" x14ac:dyDescent="0.2">
      <c r="A135" s="51" t="s">
        <v>547</v>
      </c>
      <c r="B135" s="48">
        <f>+J123</f>
        <v>12</v>
      </c>
      <c r="C135" s="45">
        <f t="shared" si="1"/>
        <v>9.9173553719008267E-2</v>
      </c>
    </row>
    <row r="136" spans="1:3" x14ac:dyDescent="0.2">
      <c r="A136" s="51" t="s">
        <v>176</v>
      </c>
      <c r="B136" s="48">
        <f>+K123</f>
        <v>23</v>
      </c>
      <c r="C136" s="45">
        <f t="shared" si="1"/>
        <v>0.19008264462809918</v>
      </c>
    </row>
    <row r="137" spans="1:3" x14ac:dyDescent="0.2">
      <c r="A137" s="51" t="s">
        <v>235</v>
      </c>
      <c r="B137" s="48">
        <f>+L123</f>
        <v>43</v>
      </c>
      <c r="C137" s="45">
        <f t="shared" si="1"/>
        <v>0.35537190082644626</v>
      </c>
    </row>
    <row r="138" spans="1:3" x14ac:dyDescent="0.2">
      <c r="A138" s="51" t="s">
        <v>548</v>
      </c>
      <c r="B138" s="48">
        <f>+M123</f>
        <v>17</v>
      </c>
      <c r="C138" s="45">
        <f t="shared" si="1"/>
        <v>0.14049586776859505</v>
      </c>
    </row>
  </sheetData>
  <autoFilter ref="A126:C139" xr:uid="{E7F526E8-F344-4708-8F2D-3F287CBD95C1}"/>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B2AA3-73D9-425D-A8E0-F63376693938}">
  <sheetPr>
    <tabColor theme="9" tint="-0.249977111117893"/>
  </sheetPr>
  <dimension ref="A1:F131"/>
  <sheetViews>
    <sheetView topLeftCell="A120" workbookViewId="0">
      <selection activeCell="H147" sqref="H147"/>
    </sheetView>
  </sheetViews>
  <sheetFormatPr baseColWidth="10" defaultRowHeight="12.75" x14ac:dyDescent="0.2"/>
  <cols>
    <col min="1" max="1" width="138.85546875" bestFit="1" customWidth="1"/>
    <col min="2" max="2" width="13.140625" bestFit="1" customWidth="1"/>
    <col min="3" max="3" width="14.28515625" bestFit="1" customWidth="1"/>
  </cols>
  <sheetData>
    <row r="1" spans="1:6" ht="25.5" x14ac:dyDescent="0.2">
      <c r="A1" s="57" t="s">
        <v>55</v>
      </c>
      <c r="B1" s="58" t="s">
        <v>117</v>
      </c>
      <c r="C1" s="58" t="s">
        <v>334</v>
      </c>
      <c r="D1" s="58" t="s">
        <v>552</v>
      </c>
      <c r="E1" s="58" t="s">
        <v>166</v>
      </c>
      <c r="F1" s="52" t="s">
        <v>236</v>
      </c>
    </row>
    <row r="2" spans="1:6" x14ac:dyDescent="0.2">
      <c r="A2" s="20" t="s">
        <v>86</v>
      </c>
      <c r="B2" s="21">
        <v>1</v>
      </c>
      <c r="C2" s="21">
        <v>0</v>
      </c>
      <c r="D2" s="21">
        <v>1</v>
      </c>
      <c r="E2" s="21">
        <v>0</v>
      </c>
      <c r="F2" s="21">
        <v>0</v>
      </c>
    </row>
    <row r="3" spans="1:6" x14ac:dyDescent="0.2">
      <c r="A3" s="20" t="s">
        <v>101</v>
      </c>
      <c r="B3" s="21">
        <v>1</v>
      </c>
      <c r="C3" s="21">
        <v>1</v>
      </c>
      <c r="D3" s="21">
        <v>0</v>
      </c>
      <c r="E3" s="21">
        <v>0</v>
      </c>
      <c r="F3" s="21">
        <v>0</v>
      </c>
    </row>
    <row r="4" spans="1:6" x14ac:dyDescent="0.2">
      <c r="A4" s="20" t="s">
        <v>117</v>
      </c>
      <c r="B4" s="21">
        <v>1</v>
      </c>
      <c r="C4" s="21">
        <v>0</v>
      </c>
      <c r="D4" s="21">
        <v>0</v>
      </c>
      <c r="E4" s="21">
        <v>0</v>
      </c>
      <c r="F4" s="21">
        <v>0</v>
      </c>
    </row>
    <row r="5" spans="1:6" x14ac:dyDescent="0.2">
      <c r="A5" s="20" t="s">
        <v>135</v>
      </c>
      <c r="B5" s="21">
        <v>1</v>
      </c>
      <c r="C5" s="21">
        <v>1</v>
      </c>
      <c r="D5" s="21">
        <v>0</v>
      </c>
      <c r="E5" s="21">
        <v>1</v>
      </c>
      <c r="F5" s="21">
        <v>1</v>
      </c>
    </row>
    <row r="6" spans="1:6" x14ac:dyDescent="0.2">
      <c r="A6" s="20" t="s">
        <v>117</v>
      </c>
      <c r="B6" s="21">
        <v>1</v>
      </c>
      <c r="C6" s="21">
        <v>0</v>
      </c>
      <c r="D6" s="21">
        <v>0</v>
      </c>
      <c r="E6" s="21">
        <v>0</v>
      </c>
      <c r="F6" s="21">
        <v>0</v>
      </c>
    </row>
    <row r="7" spans="1:6" x14ac:dyDescent="0.2">
      <c r="A7" s="20" t="s">
        <v>153</v>
      </c>
      <c r="B7" s="21">
        <v>0</v>
      </c>
      <c r="C7" s="21">
        <v>1</v>
      </c>
      <c r="D7" s="21">
        <v>0</v>
      </c>
      <c r="E7" s="21">
        <v>1</v>
      </c>
      <c r="F7" s="21">
        <v>0</v>
      </c>
    </row>
    <row r="8" spans="1:6" x14ac:dyDescent="0.2">
      <c r="A8" s="20" t="s">
        <v>159</v>
      </c>
      <c r="B8" s="21">
        <v>1</v>
      </c>
      <c r="C8" s="21">
        <v>0</v>
      </c>
      <c r="D8" s="21">
        <v>0</v>
      </c>
      <c r="E8" s="21">
        <v>1</v>
      </c>
      <c r="F8" s="21">
        <v>0</v>
      </c>
    </row>
    <row r="9" spans="1:6" x14ac:dyDescent="0.2">
      <c r="A9" s="20" t="s">
        <v>166</v>
      </c>
      <c r="B9" s="21">
        <v>0</v>
      </c>
      <c r="C9" s="21">
        <v>0</v>
      </c>
      <c r="D9" s="21">
        <v>0</v>
      </c>
      <c r="E9" s="21">
        <v>1</v>
      </c>
      <c r="F9" s="21">
        <v>0</v>
      </c>
    </row>
    <row r="10" spans="1:6" x14ac:dyDescent="0.2">
      <c r="A10" s="20" t="s">
        <v>117</v>
      </c>
      <c r="B10" s="21">
        <v>1</v>
      </c>
      <c r="C10" s="21">
        <v>0</v>
      </c>
      <c r="D10" s="21">
        <v>0</v>
      </c>
      <c r="E10" s="21">
        <v>0</v>
      </c>
      <c r="F10" s="21">
        <v>0</v>
      </c>
    </row>
    <row r="11" spans="1:6" x14ac:dyDescent="0.2">
      <c r="A11" s="20" t="s">
        <v>117</v>
      </c>
      <c r="B11" s="21">
        <v>1</v>
      </c>
      <c r="C11" s="21">
        <v>0</v>
      </c>
      <c r="D11" s="21">
        <v>0</v>
      </c>
      <c r="E11" s="21">
        <v>0</v>
      </c>
      <c r="F11" s="21">
        <v>0</v>
      </c>
    </row>
    <row r="12" spans="1:6" x14ac:dyDescent="0.2">
      <c r="A12" s="20" t="s">
        <v>186</v>
      </c>
      <c r="B12" s="21">
        <v>1</v>
      </c>
      <c r="C12" s="21">
        <v>0</v>
      </c>
      <c r="D12" s="21">
        <v>0</v>
      </c>
      <c r="E12" s="21">
        <v>0</v>
      </c>
      <c r="F12" s="21">
        <v>1</v>
      </c>
    </row>
    <row r="13" spans="1:6" x14ac:dyDescent="0.2">
      <c r="A13" s="20" t="s">
        <v>135</v>
      </c>
      <c r="B13" s="21">
        <v>1</v>
      </c>
      <c r="C13" s="21">
        <v>1</v>
      </c>
      <c r="D13" s="21">
        <v>0</v>
      </c>
      <c r="E13" s="21">
        <v>1</v>
      </c>
      <c r="F13" s="21">
        <v>1</v>
      </c>
    </row>
    <row r="14" spans="1:6" x14ac:dyDescent="0.2">
      <c r="A14" s="20" t="s">
        <v>196</v>
      </c>
      <c r="B14" s="21">
        <v>0</v>
      </c>
      <c r="C14" s="21">
        <v>0</v>
      </c>
      <c r="D14" s="21">
        <v>1</v>
      </c>
      <c r="E14" s="21">
        <v>0</v>
      </c>
      <c r="F14" s="21">
        <v>1</v>
      </c>
    </row>
    <row r="15" spans="1:6" x14ac:dyDescent="0.2">
      <c r="A15" s="20" t="s">
        <v>135</v>
      </c>
      <c r="B15" s="21">
        <v>1</v>
      </c>
      <c r="C15" s="21">
        <v>1</v>
      </c>
      <c r="D15" s="21">
        <v>0</v>
      </c>
      <c r="E15" s="21">
        <v>1</v>
      </c>
      <c r="F15" s="21">
        <v>1</v>
      </c>
    </row>
    <row r="16" spans="1:6" x14ac:dyDescent="0.2">
      <c r="A16" s="20" t="s">
        <v>207</v>
      </c>
      <c r="B16" s="21">
        <v>1</v>
      </c>
      <c r="C16" s="21">
        <v>1</v>
      </c>
      <c r="D16" s="21">
        <v>0</v>
      </c>
      <c r="E16" s="21">
        <v>0</v>
      </c>
      <c r="F16" s="21">
        <v>1</v>
      </c>
    </row>
    <row r="17" spans="1:6" x14ac:dyDescent="0.2">
      <c r="A17" s="20" t="s">
        <v>135</v>
      </c>
      <c r="B17" s="21">
        <v>1</v>
      </c>
      <c r="C17" s="21">
        <v>1</v>
      </c>
      <c r="D17" s="21">
        <v>0</v>
      </c>
      <c r="E17" s="21">
        <v>1</v>
      </c>
      <c r="F17" s="21">
        <v>1</v>
      </c>
    </row>
    <row r="18" spans="1:6" x14ac:dyDescent="0.2">
      <c r="A18" s="20" t="s">
        <v>117</v>
      </c>
      <c r="B18" s="21">
        <v>1</v>
      </c>
      <c r="C18" s="21">
        <v>0</v>
      </c>
      <c r="D18" s="21">
        <v>0</v>
      </c>
      <c r="E18" s="21">
        <v>0</v>
      </c>
      <c r="F18" s="21">
        <v>0</v>
      </c>
    </row>
    <row r="19" spans="1:6" x14ac:dyDescent="0.2">
      <c r="A19" s="20" t="s">
        <v>219</v>
      </c>
      <c r="B19" s="21">
        <v>1</v>
      </c>
      <c r="C19" s="21">
        <v>1</v>
      </c>
      <c r="D19" s="21">
        <v>0</v>
      </c>
      <c r="E19" s="21">
        <v>1</v>
      </c>
      <c r="F19" s="21">
        <v>0</v>
      </c>
    </row>
    <row r="20" spans="1:6" x14ac:dyDescent="0.2">
      <c r="A20" s="20" t="s">
        <v>117</v>
      </c>
      <c r="B20" s="21">
        <v>1</v>
      </c>
      <c r="C20" s="21">
        <v>0</v>
      </c>
      <c r="D20" s="21">
        <v>0</v>
      </c>
      <c r="E20" s="21">
        <v>0</v>
      </c>
      <c r="F20" s="21">
        <v>0</v>
      </c>
    </row>
    <row r="21" spans="1:6" x14ac:dyDescent="0.2">
      <c r="A21" s="20" t="s">
        <v>228</v>
      </c>
      <c r="B21" s="21">
        <v>0</v>
      </c>
      <c r="C21" s="21">
        <v>1</v>
      </c>
      <c r="D21" s="21">
        <v>0</v>
      </c>
      <c r="E21" s="21">
        <v>1</v>
      </c>
      <c r="F21" s="21">
        <v>1</v>
      </c>
    </row>
    <row r="22" spans="1:6" x14ac:dyDescent="0.2">
      <c r="A22" s="20" t="s">
        <v>159</v>
      </c>
      <c r="B22" s="21">
        <v>1</v>
      </c>
      <c r="C22" s="21">
        <v>0</v>
      </c>
      <c r="D22" s="21">
        <v>0</v>
      </c>
      <c r="E22" s="21">
        <v>1</v>
      </c>
      <c r="F22" s="21">
        <v>0</v>
      </c>
    </row>
    <row r="23" spans="1:6" x14ac:dyDescent="0.2">
      <c r="A23" s="20" t="s">
        <v>236</v>
      </c>
      <c r="B23" s="21">
        <v>0</v>
      </c>
      <c r="C23" s="21">
        <v>0</v>
      </c>
      <c r="D23" s="21">
        <v>0</v>
      </c>
      <c r="E23" s="21">
        <v>0</v>
      </c>
      <c r="F23" s="21">
        <v>1</v>
      </c>
    </row>
    <row r="24" spans="1:6" x14ac:dyDescent="0.2">
      <c r="A24" s="20" t="s">
        <v>207</v>
      </c>
      <c r="B24" s="21">
        <v>1</v>
      </c>
      <c r="C24" s="21">
        <v>1</v>
      </c>
      <c r="D24" s="21">
        <v>0</v>
      </c>
      <c r="E24" s="21">
        <v>0</v>
      </c>
      <c r="F24" s="21">
        <v>1</v>
      </c>
    </row>
    <row r="25" spans="1:6" x14ac:dyDescent="0.2">
      <c r="A25" s="20" t="s">
        <v>207</v>
      </c>
      <c r="B25" s="21">
        <v>1</v>
      </c>
      <c r="C25" s="21">
        <v>1</v>
      </c>
      <c r="D25" s="21">
        <v>0</v>
      </c>
      <c r="E25" s="21">
        <v>0</v>
      </c>
      <c r="F25" s="21">
        <v>1</v>
      </c>
    </row>
    <row r="26" spans="1:6" x14ac:dyDescent="0.2">
      <c r="A26" s="20" t="s">
        <v>117</v>
      </c>
      <c r="B26" s="21">
        <v>1</v>
      </c>
      <c r="C26" s="21">
        <v>0</v>
      </c>
      <c r="D26" s="21">
        <v>0</v>
      </c>
      <c r="E26" s="21">
        <v>0</v>
      </c>
      <c r="F26" s="21">
        <v>0</v>
      </c>
    </row>
    <row r="27" spans="1:6" x14ac:dyDescent="0.2">
      <c r="A27" s="20" t="s">
        <v>159</v>
      </c>
      <c r="B27" s="21">
        <v>1</v>
      </c>
      <c r="C27" s="21">
        <v>0</v>
      </c>
      <c r="D27" s="21">
        <v>0</v>
      </c>
      <c r="E27" s="21">
        <v>1</v>
      </c>
      <c r="F27" s="21">
        <v>0</v>
      </c>
    </row>
    <row r="28" spans="1:6" x14ac:dyDescent="0.2">
      <c r="A28" s="20" t="s">
        <v>117</v>
      </c>
      <c r="B28" s="21">
        <v>1</v>
      </c>
      <c r="C28" s="21">
        <v>0</v>
      </c>
      <c r="D28" s="21">
        <v>0</v>
      </c>
      <c r="E28" s="21">
        <v>0</v>
      </c>
      <c r="F28" s="21">
        <v>0</v>
      </c>
    </row>
    <row r="29" spans="1:6" x14ac:dyDescent="0.2">
      <c r="A29" s="20" t="s">
        <v>186</v>
      </c>
      <c r="B29" s="21">
        <v>1</v>
      </c>
      <c r="C29" s="21">
        <v>0</v>
      </c>
      <c r="D29" s="21">
        <v>0</v>
      </c>
      <c r="E29" s="21">
        <v>0</v>
      </c>
      <c r="F29" s="21">
        <v>1</v>
      </c>
    </row>
    <row r="30" spans="1:6" x14ac:dyDescent="0.2">
      <c r="A30" s="20" t="s">
        <v>186</v>
      </c>
      <c r="B30" s="21">
        <v>1</v>
      </c>
      <c r="C30" s="21">
        <v>0</v>
      </c>
      <c r="D30" s="21">
        <v>0</v>
      </c>
      <c r="E30" s="21">
        <v>0</v>
      </c>
      <c r="F30" s="21">
        <v>1</v>
      </c>
    </row>
    <row r="31" spans="1:6" x14ac:dyDescent="0.2">
      <c r="A31" s="20" t="s">
        <v>268</v>
      </c>
      <c r="B31" s="21">
        <v>1</v>
      </c>
      <c r="C31" s="21">
        <v>0</v>
      </c>
      <c r="D31" s="21">
        <v>0</v>
      </c>
      <c r="E31" s="21">
        <v>1</v>
      </c>
      <c r="F31" s="21">
        <v>1</v>
      </c>
    </row>
    <row r="32" spans="1:6" x14ac:dyDescent="0.2">
      <c r="A32" s="20" t="s">
        <v>166</v>
      </c>
      <c r="B32" s="21">
        <v>0</v>
      </c>
      <c r="C32" s="21">
        <v>0</v>
      </c>
      <c r="D32" s="21">
        <v>0</v>
      </c>
      <c r="E32" s="21">
        <v>1</v>
      </c>
      <c r="F32" s="21">
        <v>0</v>
      </c>
    </row>
    <row r="33" spans="1:6" x14ac:dyDescent="0.2">
      <c r="A33" s="20" t="s">
        <v>117</v>
      </c>
      <c r="B33" s="21">
        <v>1</v>
      </c>
      <c r="C33" s="21">
        <v>0</v>
      </c>
      <c r="D33" s="21">
        <v>0</v>
      </c>
      <c r="E33" s="21">
        <v>0</v>
      </c>
      <c r="F33" s="21">
        <v>0</v>
      </c>
    </row>
    <row r="34" spans="1:6" x14ac:dyDescent="0.2">
      <c r="A34" s="20" t="s">
        <v>186</v>
      </c>
      <c r="B34" s="21">
        <v>1</v>
      </c>
      <c r="C34" s="21">
        <v>0</v>
      </c>
      <c r="D34" s="21">
        <v>0</v>
      </c>
      <c r="E34" s="21">
        <v>0</v>
      </c>
      <c r="F34" s="21">
        <v>1</v>
      </c>
    </row>
    <row r="35" spans="1:6" x14ac:dyDescent="0.2">
      <c r="A35" s="20" t="s">
        <v>236</v>
      </c>
      <c r="B35" s="21">
        <v>0</v>
      </c>
      <c r="C35" s="21">
        <v>0</v>
      </c>
      <c r="D35" s="21">
        <v>0</v>
      </c>
      <c r="E35" s="21">
        <v>0</v>
      </c>
      <c r="F35" s="21">
        <v>1</v>
      </c>
    </row>
    <row r="36" spans="1:6" x14ac:dyDescent="0.2">
      <c r="A36" s="20" t="s">
        <v>117</v>
      </c>
      <c r="B36" s="21">
        <v>1</v>
      </c>
      <c r="C36" s="21">
        <v>0</v>
      </c>
      <c r="D36" s="21">
        <v>0</v>
      </c>
      <c r="E36" s="21">
        <v>0</v>
      </c>
      <c r="F36" s="21">
        <v>0</v>
      </c>
    </row>
    <row r="37" spans="1:6" x14ac:dyDescent="0.2">
      <c r="A37" s="20" t="s">
        <v>159</v>
      </c>
      <c r="B37" s="21">
        <v>1</v>
      </c>
      <c r="C37" s="21">
        <v>0</v>
      </c>
      <c r="D37" s="21">
        <v>0</v>
      </c>
      <c r="E37" s="21">
        <v>1</v>
      </c>
      <c r="F37" s="21">
        <v>0</v>
      </c>
    </row>
    <row r="38" spans="1:6" x14ac:dyDescent="0.2">
      <c r="A38" s="20" t="s">
        <v>117</v>
      </c>
      <c r="B38" s="21">
        <v>1</v>
      </c>
      <c r="C38" s="21">
        <v>0</v>
      </c>
      <c r="D38" s="21">
        <v>0</v>
      </c>
      <c r="E38" s="21">
        <v>0</v>
      </c>
      <c r="F38" s="21">
        <v>0</v>
      </c>
    </row>
    <row r="39" spans="1:6" x14ac:dyDescent="0.2">
      <c r="A39" s="20" t="s">
        <v>166</v>
      </c>
      <c r="B39" s="21">
        <v>0</v>
      </c>
      <c r="C39" s="21">
        <v>0</v>
      </c>
      <c r="D39" s="21">
        <v>0</v>
      </c>
      <c r="E39" s="21">
        <v>1</v>
      </c>
      <c r="F39" s="21">
        <v>0</v>
      </c>
    </row>
    <row r="40" spans="1:6" x14ac:dyDescent="0.2">
      <c r="A40" s="20" t="s">
        <v>101</v>
      </c>
      <c r="B40" s="21">
        <v>1</v>
      </c>
      <c r="C40" s="21">
        <v>1</v>
      </c>
      <c r="D40" s="21">
        <v>0</v>
      </c>
      <c r="E40" s="21">
        <v>0</v>
      </c>
      <c r="F40" s="21">
        <v>0</v>
      </c>
    </row>
    <row r="41" spans="1:6" x14ac:dyDescent="0.2">
      <c r="A41" s="20" t="s">
        <v>86</v>
      </c>
      <c r="B41" s="21">
        <v>1</v>
      </c>
      <c r="C41" s="21">
        <v>0</v>
      </c>
      <c r="D41" s="21">
        <v>1</v>
      </c>
      <c r="E41" s="21">
        <v>0</v>
      </c>
      <c r="F41" s="21">
        <v>0</v>
      </c>
    </row>
    <row r="42" spans="1:6" x14ac:dyDescent="0.2">
      <c r="A42" s="20" t="s">
        <v>186</v>
      </c>
      <c r="B42" s="21">
        <v>1</v>
      </c>
      <c r="C42" s="21">
        <v>0</v>
      </c>
      <c r="D42" s="21">
        <v>0</v>
      </c>
      <c r="E42" s="21">
        <v>0</v>
      </c>
      <c r="F42" s="21">
        <v>1</v>
      </c>
    </row>
    <row r="43" spans="1:6" x14ac:dyDescent="0.2">
      <c r="A43" s="20" t="s">
        <v>186</v>
      </c>
      <c r="B43" s="21">
        <v>1</v>
      </c>
      <c r="C43" s="21">
        <v>0</v>
      </c>
      <c r="D43" s="21">
        <v>0</v>
      </c>
      <c r="E43" s="21">
        <v>0</v>
      </c>
      <c r="F43" s="21">
        <v>1</v>
      </c>
    </row>
    <row r="44" spans="1:6" x14ac:dyDescent="0.2">
      <c r="A44" s="20" t="s">
        <v>117</v>
      </c>
      <c r="B44" s="21">
        <v>1</v>
      </c>
      <c r="C44" s="21">
        <v>0</v>
      </c>
      <c r="D44" s="21">
        <v>0</v>
      </c>
      <c r="E44" s="21">
        <v>0</v>
      </c>
      <c r="F44" s="21">
        <v>0</v>
      </c>
    </row>
    <row r="45" spans="1:6" x14ac:dyDescent="0.2">
      <c r="A45" s="20" t="s">
        <v>117</v>
      </c>
      <c r="B45" s="21">
        <v>1</v>
      </c>
      <c r="C45" s="21">
        <v>0</v>
      </c>
      <c r="D45" s="21">
        <v>0</v>
      </c>
      <c r="E45" s="21">
        <v>0</v>
      </c>
      <c r="F45" s="21">
        <v>0</v>
      </c>
    </row>
    <row r="46" spans="1:6" x14ac:dyDescent="0.2">
      <c r="A46" s="20" t="s">
        <v>86</v>
      </c>
      <c r="B46" s="21">
        <v>1</v>
      </c>
      <c r="C46" s="21">
        <v>0</v>
      </c>
      <c r="D46" s="21">
        <v>1</v>
      </c>
      <c r="E46" s="21">
        <v>0</v>
      </c>
      <c r="F46" s="21">
        <v>0</v>
      </c>
    </row>
    <row r="47" spans="1:6" x14ac:dyDescent="0.2">
      <c r="A47" s="20" t="s">
        <v>313</v>
      </c>
      <c r="B47" s="21">
        <v>1</v>
      </c>
      <c r="C47" s="21">
        <v>1</v>
      </c>
      <c r="D47" s="21">
        <v>1</v>
      </c>
      <c r="E47" s="21">
        <v>1</v>
      </c>
      <c r="F47" s="21">
        <v>1</v>
      </c>
    </row>
    <row r="48" spans="1:6" x14ac:dyDescent="0.2">
      <c r="A48" s="20" t="s">
        <v>117</v>
      </c>
      <c r="B48" s="21">
        <v>1</v>
      </c>
      <c r="C48" s="21">
        <v>0</v>
      </c>
      <c r="D48" s="21">
        <v>0</v>
      </c>
      <c r="E48" s="21">
        <v>0</v>
      </c>
      <c r="F48" s="21">
        <v>0</v>
      </c>
    </row>
    <row r="49" spans="1:6" x14ac:dyDescent="0.2">
      <c r="A49" s="20" t="s">
        <v>159</v>
      </c>
      <c r="B49" s="21">
        <v>1</v>
      </c>
      <c r="C49" s="21">
        <v>0</v>
      </c>
      <c r="D49" s="21">
        <v>0</v>
      </c>
      <c r="E49" s="21">
        <v>1</v>
      </c>
      <c r="F49" s="21">
        <v>0</v>
      </c>
    </row>
    <row r="50" spans="1:6" x14ac:dyDescent="0.2">
      <c r="A50" s="20" t="s">
        <v>117</v>
      </c>
      <c r="B50" s="21">
        <v>1</v>
      </c>
      <c r="C50" s="21">
        <v>0</v>
      </c>
      <c r="D50" s="21">
        <v>0</v>
      </c>
      <c r="E50" s="21">
        <v>0</v>
      </c>
      <c r="F50" s="21">
        <v>0</v>
      </c>
    </row>
    <row r="51" spans="1:6" x14ac:dyDescent="0.2">
      <c r="A51" s="20" t="s">
        <v>207</v>
      </c>
      <c r="B51" s="21">
        <v>1</v>
      </c>
      <c r="C51" s="21">
        <v>1</v>
      </c>
      <c r="D51" s="21">
        <v>0</v>
      </c>
      <c r="E51" s="21">
        <v>0</v>
      </c>
      <c r="F51" s="21">
        <v>1</v>
      </c>
    </row>
    <row r="52" spans="1:6" x14ac:dyDescent="0.2">
      <c r="A52" s="20" t="s">
        <v>325</v>
      </c>
      <c r="B52" s="21">
        <v>1</v>
      </c>
      <c r="C52" s="21">
        <v>0</v>
      </c>
      <c r="D52" s="21">
        <v>1</v>
      </c>
      <c r="E52" s="21">
        <v>1</v>
      </c>
      <c r="F52" s="21">
        <v>1</v>
      </c>
    </row>
    <row r="53" spans="1:6" x14ac:dyDescent="0.2">
      <c r="A53" s="20" t="s">
        <v>186</v>
      </c>
      <c r="B53" s="21">
        <v>1</v>
      </c>
      <c r="C53" s="21">
        <v>0</v>
      </c>
      <c r="D53" s="21">
        <v>0</v>
      </c>
      <c r="E53" s="21">
        <v>0</v>
      </c>
      <c r="F53" s="21">
        <v>1</v>
      </c>
    </row>
    <row r="54" spans="1:6" x14ac:dyDescent="0.2">
      <c r="A54" s="20" t="s">
        <v>117</v>
      </c>
      <c r="B54" s="21">
        <v>1</v>
      </c>
      <c r="C54" s="21">
        <v>0</v>
      </c>
      <c r="D54" s="21">
        <v>0</v>
      </c>
      <c r="E54" s="21">
        <v>0</v>
      </c>
      <c r="F54" s="21">
        <v>0</v>
      </c>
    </row>
    <row r="55" spans="1:6" x14ac:dyDescent="0.2">
      <c r="A55" s="20" t="s">
        <v>101</v>
      </c>
      <c r="B55" s="21">
        <v>1</v>
      </c>
      <c r="C55" s="21">
        <v>1</v>
      </c>
      <c r="D55" s="21">
        <v>0</v>
      </c>
      <c r="E55" s="21">
        <v>0</v>
      </c>
      <c r="F55" s="21">
        <v>0</v>
      </c>
    </row>
    <row r="56" spans="1:6" x14ac:dyDescent="0.2">
      <c r="A56" s="20" t="s">
        <v>334</v>
      </c>
      <c r="B56" s="21">
        <v>0</v>
      </c>
      <c r="C56" s="21">
        <v>1</v>
      </c>
      <c r="D56" s="21">
        <v>0</v>
      </c>
      <c r="E56" s="21">
        <v>0</v>
      </c>
      <c r="F56" s="21">
        <v>0</v>
      </c>
    </row>
    <row r="57" spans="1:6" x14ac:dyDescent="0.2">
      <c r="A57" s="20" t="s">
        <v>117</v>
      </c>
      <c r="B57" s="21">
        <v>1</v>
      </c>
      <c r="C57" s="21">
        <v>0</v>
      </c>
      <c r="D57" s="21">
        <v>0</v>
      </c>
      <c r="E57" s="21">
        <v>0</v>
      </c>
      <c r="F57" s="21">
        <v>0</v>
      </c>
    </row>
    <row r="58" spans="1:6" x14ac:dyDescent="0.2">
      <c r="A58" s="20" t="s">
        <v>117</v>
      </c>
      <c r="B58" s="21">
        <v>1</v>
      </c>
      <c r="C58" s="21">
        <v>0</v>
      </c>
      <c r="D58" s="21">
        <v>0</v>
      </c>
      <c r="E58" s="21">
        <v>0</v>
      </c>
      <c r="F58" s="21">
        <v>0</v>
      </c>
    </row>
    <row r="59" spans="1:6" x14ac:dyDescent="0.2">
      <c r="A59" s="20" t="s">
        <v>101</v>
      </c>
      <c r="B59" s="21">
        <v>1</v>
      </c>
      <c r="C59" s="21">
        <v>1</v>
      </c>
      <c r="D59" s="21">
        <v>0</v>
      </c>
      <c r="E59" s="21">
        <v>0</v>
      </c>
      <c r="F59" s="21">
        <v>0</v>
      </c>
    </row>
    <row r="60" spans="1:6" x14ac:dyDescent="0.2">
      <c r="A60" s="20" t="s">
        <v>159</v>
      </c>
      <c r="B60" s="21">
        <v>1</v>
      </c>
      <c r="C60" s="21">
        <v>0</v>
      </c>
      <c r="D60" s="21">
        <v>0</v>
      </c>
      <c r="E60" s="21">
        <v>1</v>
      </c>
      <c r="F60" s="21">
        <v>0</v>
      </c>
    </row>
    <row r="61" spans="1:6" x14ac:dyDescent="0.2">
      <c r="A61" s="20" t="s">
        <v>86</v>
      </c>
      <c r="B61" s="21">
        <v>1</v>
      </c>
      <c r="C61" s="21">
        <v>0</v>
      </c>
      <c r="D61" s="21">
        <v>1</v>
      </c>
      <c r="E61" s="21">
        <v>0</v>
      </c>
      <c r="F61" s="21">
        <v>0</v>
      </c>
    </row>
    <row r="62" spans="1:6" x14ac:dyDescent="0.2">
      <c r="A62" s="20" t="s">
        <v>159</v>
      </c>
      <c r="B62" s="21">
        <v>1</v>
      </c>
      <c r="C62" s="21">
        <v>0</v>
      </c>
      <c r="D62" s="21">
        <v>0</v>
      </c>
      <c r="E62" s="21">
        <v>1</v>
      </c>
      <c r="F62" s="21">
        <v>0</v>
      </c>
    </row>
    <row r="63" spans="1:6" x14ac:dyDescent="0.2">
      <c r="A63" s="20" t="s">
        <v>117</v>
      </c>
      <c r="B63" s="21">
        <v>1</v>
      </c>
      <c r="C63" s="21">
        <v>0</v>
      </c>
      <c r="D63" s="21">
        <v>0</v>
      </c>
      <c r="E63" s="21">
        <v>0</v>
      </c>
      <c r="F63" s="21">
        <v>0</v>
      </c>
    </row>
    <row r="64" spans="1:6" x14ac:dyDescent="0.2">
      <c r="A64" s="20" t="s">
        <v>313</v>
      </c>
      <c r="B64" s="21">
        <v>1</v>
      </c>
      <c r="C64" s="21">
        <v>1</v>
      </c>
      <c r="D64" s="21">
        <v>1</v>
      </c>
      <c r="E64" s="21">
        <v>1</v>
      </c>
      <c r="F64" s="21">
        <v>1</v>
      </c>
    </row>
    <row r="65" spans="1:6" x14ac:dyDescent="0.2">
      <c r="A65" s="20" t="s">
        <v>268</v>
      </c>
      <c r="B65" s="21">
        <v>1</v>
      </c>
      <c r="C65" s="21">
        <v>0</v>
      </c>
      <c r="D65" s="21">
        <v>0</v>
      </c>
      <c r="E65" s="21">
        <v>1</v>
      </c>
      <c r="F65" s="21">
        <v>1</v>
      </c>
    </row>
    <row r="66" spans="1:6" x14ac:dyDescent="0.2">
      <c r="A66" s="20" t="s">
        <v>117</v>
      </c>
      <c r="B66" s="21">
        <v>1</v>
      </c>
      <c r="C66" s="21">
        <v>0</v>
      </c>
      <c r="D66" s="21">
        <v>0</v>
      </c>
      <c r="E66" s="21">
        <v>0</v>
      </c>
      <c r="F66" s="21">
        <v>0</v>
      </c>
    </row>
    <row r="67" spans="1:6" x14ac:dyDescent="0.2">
      <c r="A67" s="20" t="s">
        <v>159</v>
      </c>
      <c r="B67" s="21">
        <v>1</v>
      </c>
      <c r="C67" s="21">
        <v>0</v>
      </c>
      <c r="D67" s="21">
        <v>0</v>
      </c>
      <c r="E67" s="21">
        <v>1</v>
      </c>
      <c r="F67" s="21">
        <v>0</v>
      </c>
    </row>
    <row r="68" spans="1:6" x14ac:dyDescent="0.2">
      <c r="A68" s="20" t="s">
        <v>117</v>
      </c>
      <c r="B68" s="21">
        <v>1</v>
      </c>
      <c r="C68" s="21">
        <v>0</v>
      </c>
      <c r="D68" s="21">
        <v>0</v>
      </c>
      <c r="E68" s="21">
        <v>0</v>
      </c>
      <c r="F68" s="21">
        <v>0</v>
      </c>
    </row>
    <row r="69" spans="1:6" x14ac:dyDescent="0.2">
      <c r="A69" s="20" t="s">
        <v>268</v>
      </c>
      <c r="B69" s="21">
        <v>1</v>
      </c>
      <c r="C69" s="21">
        <v>0</v>
      </c>
      <c r="D69" s="21">
        <v>0</v>
      </c>
      <c r="E69" s="21">
        <v>1</v>
      </c>
      <c r="F69" s="21">
        <v>1</v>
      </c>
    </row>
    <row r="70" spans="1:6" x14ac:dyDescent="0.2">
      <c r="A70" s="20" t="s">
        <v>117</v>
      </c>
      <c r="B70" s="21">
        <v>1</v>
      </c>
      <c r="C70" s="21">
        <v>0</v>
      </c>
      <c r="D70" s="21">
        <v>0</v>
      </c>
      <c r="E70" s="21">
        <v>0</v>
      </c>
      <c r="F70" s="21">
        <v>0</v>
      </c>
    </row>
    <row r="71" spans="1:6" x14ac:dyDescent="0.2">
      <c r="A71" s="20" t="s">
        <v>101</v>
      </c>
      <c r="B71" s="21">
        <v>1</v>
      </c>
      <c r="C71" s="21">
        <v>1</v>
      </c>
      <c r="D71" s="21">
        <v>0</v>
      </c>
      <c r="E71" s="21">
        <v>0</v>
      </c>
      <c r="F71" s="21">
        <v>0</v>
      </c>
    </row>
    <row r="72" spans="1:6" x14ac:dyDescent="0.2">
      <c r="A72" s="20" t="s">
        <v>186</v>
      </c>
      <c r="B72" s="21">
        <v>1</v>
      </c>
      <c r="C72" s="21">
        <v>0</v>
      </c>
      <c r="D72" s="21">
        <v>0</v>
      </c>
      <c r="E72" s="21">
        <v>0</v>
      </c>
      <c r="F72" s="21">
        <v>1</v>
      </c>
    </row>
    <row r="73" spans="1:6" x14ac:dyDescent="0.2">
      <c r="A73" s="20" t="s">
        <v>117</v>
      </c>
      <c r="B73" s="21">
        <v>1</v>
      </c>
      <c r="C73" s="21">
        <v>0</v>
      </c>
      <c r="D73" s="21">
        <v>0</v>
      </c>
      <c r="E73" s="21">
        <v>0</v>
      </c>
      <c r="F73" s="21">
        <v>0</v>
      </c>
    </row>
    <row r="74" spans="1:6" x14ac:dyDescent="0.2">
      <c r="A74" s="20" t="s">
        <v>236</v>
      </c>
      <c r="B74" s="21">
        <v>0</v>
      </c>
      <c r="C74" s="21">
        <v>0</v>
      </c>
      <c r="D74" s="21">
        <v>0</v>
      </c>
      <c r="E74" s="21">
        <v>0</v>
      </c>
      <c r="F74" s="21">
        <v>1</v>
      </c>
    </row>
    <row r="75" spans="1:6" x14ac:dyDescent="0.2">
      <c r="A75" s="20" t="s">
        <v>159</v>
      </c>
      <c r="B75" s="21">
        <v>1</v>
      </c>
      <c r="C75" s="21">
        <v>0</v>
      </c>
      <c r="D75" s="21">
        <v>0</v>
      </c>
      <c r="E75" s="21">
        <v>1</v>
      </c>
      <c r="F75" s="21">
        <v>0</v>
      </c>
    </row>
    <row r="76" spans="1:6" x14ac:dyDescent="0.2">
      <c r="A76" s="20" t="s">
        <v>268</v>
      </c>
      <c r="B76" s="21">
        <v>1</v>
      </c>
      <c r="C76" s="21">
        <v>0</v>
      </c>
      <c r="D76" s="21">
        <v>0</v>
      </c>
      <c r="E76" s="21">
        <v>1</v>
      </c>
      <c r="F76" s="21">
        <v>1</v>
      </c>
    </row>
    <row r="77" spans="1:6" x14ac:dyDescent="0.2">
      <c r="A77" s="20" t="s">
        <v>313</v>
      </c>
      <c r="B77" s="21">
        <v>1</v>
      </c>
      <c r="C77" s="21">
        <v>1</v>
      </c>
      <c r="D77" s="21">
        <v>1</v>
      </c>
      <c r="E77" s="21">
        <v>1</v>
      </c>
      <c r="F77" s="21">
        <v>1</v>
      </c>
    </row>
    <row r="78" spans="1:6" x14ac:dyDescent="0.2">
      <c r="A78" s="20" t="s">
        <v>117</v>
      </c>
      <c r="B78" s="21">
        <v>1</v>
      </c>
      <c r="C78" s="21">
        <v>0</v>
      </c>
      <c r="D78" s="21">
        <v>0</v>
      </c>
      <c r="E78" s="21">
        <v>0</v>
      </c>
      <c r="F78" s="21">
        <v>0</v>
      </c>
    </row>
    <row r="79" spans="1:6" x14ac:dyDescent="0.2">
      <c r="A79" s="20" t="s">
        <v>117</v>
      </c>
      <c r="B79" s="21">
        <v>1</v>
      </c>
      <c r="C79" s="21">
        <v>0</v>
      </c>
      <c r="D79" s="21">
        <v>0</v>
      </c>
      <c r="E79" s="21">
        <v>0</v>
      </c>
      <c r="F79" s="21">
        <v>0</v>
      </c>
    </row>
    <row r="80" spans="1:6" x14ac:dyDescent="0.2">
      <c r="A80" s="20" t="s">
        <v>117</v>
      </c>
      <c r="B80" s="21">
        <v>1</v>
      </c>
      <c r="C80" s="21">
        <v>0</v>
      </c>
      <c r="D80" s="21">
        <v>0</v>
      </c>
      <c r="E80" s="21">
        <v>0</v>
      </c>
      <c r="F80" s="21">
        <v>0</v>
      </c>
    </row>
    <row r="81" spans="1:6" x14ac:dyDescent="0.2">
      <c r="A81" s="20" t="s">
        <v>186</v>
      </c>
      <c r="B81" s="21">
        <v>1</v>
      </c>
      <c r="C81" s="21">
        <v>0</v>
      </c>
      <c r="D81" s="21">
        <v>0</v>
      </c>
      <c r="E81" s="21">
        <v>0</v>
      </c>
      <c r="F81" s="21">
        <v>1</v>
      </c>
    </row>
    <row r="82" spans="1:6" x14ac:dyDescent="0.2">
      <c r="A82" s="20" t="s">
        <v>117</v>
      </c>
      <c r="B82" s="21">
        <v>1</v>
      </c>
      <c r="C82" s="21">
        <v>0</v>
      </c>
      <c r="D82" s="21">
        <v>0</v>
      </c>
      <c r="E82" s="21">
        <v>0</v>
      </c>
      <c r="F82" s="21">
        <v>0</v>
      </c>
    </row>
    <row r="83" spans="1:6" x14ac:dyDescent="0.2">
      <c r="A83" s="20" t="s">
        <v>101</v>
      </c>
      <c r="B83" s="21">
        <v>1</v>
      </c>
      <c r="C83" s="21">
        <v>1</v>
      </c>
      <c r="D83" s="21">
        <v>0</v>
      </c>
      <c r="E83" s="21">
        <v>0</v>
      </c>
      <c r="F83" s="21">
        <v>0</v>
      </c>
    </row>
    <row r="84" spans="1:6" x14ac:dyDescent="0.2">
      <c r="A84" s="20" t="s">
        <v>117</v>
      </c>
      <c r="B84" s="21">
        <v>1</v>
      </c>
      <c r="C84" s="21">
        <v>0</v>
      </c>
      <c r="D84" s="21">
        <v>0</v>
      </c>
      <c r="E84" s="21">
        <v>0</v>
      </c>
      <c r="F84" s="21">
        <v>0</v>
      </c>
    </row>
    <row r="85" spans="1:6" x14ac:dyDescent="0.2">
      <c r="A85" s="20" t="s">
        <v>117</v>
      </c>
      <c r="B85" s="21">
        <v>1</v>
      </c>
      <c r="C85" s="21">
        <v>0</v>
      </c>
      <c r="D85" s="21">
        <v>0</v>
      </c>
      <c r="E85" s="21">
        <v>0</v>
      </c>
      <c r="F85" s="21">
        <v>0</v>
      </c>
    </row>
    <row r="86" spans="1:6" x14ac:dyDescent="0.2">
      <c r="A86" s="20" t="s">
        <v>117</v>
      </c>
      <c r="B86" s="21">
        <v>1</v>
      </c>
      <c r="C86" s="21">
        <v>0</v>
      </c>
      <c r="D86" s="21">
        <v>0</v>
      </c>
      <c r="E86" s="21">
        <v>0</v>
      </c>
      <c r="F86" s="21">
        <v>0</v>
      </c>
    </row>
    <row r="87" spans="1:6" x14ac:dyDescent="0.2">
      <c r="A87" s="20" t="s">
        <v>159</v>
      </c>
      <c r="B87" s="21">
        <v>1</v>
      </c>
      <c r="C87" s="21">
        <v>0</v>
      </c>
      <c r="D87" s="21">
        <v>0</v>
      </c>
      <c r="E87" s="21">
        <v>1</v>
      </c>
      <c r="F87" s="21">
        <v>0</v>
      </c>
    </row>
    <row r="88" spans="1:6" x14ac:dyDescent="0.2">
      <c r="A88" s="20" t="s">
        <v>101</v>
      </c>
      <c r="B88" s="21">
        <v>1</v>
      </c>
      <c r="C88" s="21">
        <v>1</v>
      </c>
      <c r="D88" s="21">
        <v>0</v>
      </c>
      <c r="E88" s="21">
        <v>0</v>
      </c>
      <c r="F88" s="21">
        <v>0</v>
      </c>
    </row>
    <row r="89" spans="1:6" x14ac:dyDescent="0.2">
      <c r="A89" s="20" t="s">
        <v>186</v>
      </c>
      <c r="B89" s="21">
        <v>1</v>
      </c>
      <c r="C89" s="21">
        <v>0</v>
      </c>
      <c r="D89" s="21">
        <v>0</v>
      </c>
      <c r="E89" s="21">
        <v>0</v>
      </c>
      <c r="F89" s="21">
        <v>1</v>
      </c>
    </row>
    <row r="90" spans="1:6" x14ac:dyDescent="0.2">
      <c r="A90" s="20" t="s">
        <v>101</v>
      </c>
      <c r="B90" s="21">
        <v>1</v>
      </c>
      <c r="C90" s="21">
        <v>1</v>
      </c>
      <c r="D90" s="21">
        <v>0</v>
      </c>
      <c r="E90" s="21">
        <v>0</v>
      </c>
      <c r="F90" s="21">
        <v>0</v>
      </c>
    </row>
    <row r="91" spans="1:6" x14ac:dyDescent="0.2">
      <c r="A91" s="20" t="s">
        <v>186</v>
      </c>
      <c r="B91" s="21">
        <v>1</v>
      </c>
      <c r="C91" s="21">
        <v>0</v>
      </c>
      <c r="D91" s="21">
        <v>0</v>
      </c>
      <c r="E91" s="21">
        <v>0</v>
      </c>
      <c r="F91" s="21">
        <v>1</v>
      </c>
    </row>
    <row r="92" spans="1:6" x14ac:dyDescent="0.2">
      <c r="A92" s="20" t="s">
        <v>117</v>
      </c>
      <c r="B92" s="21">
        <v>1</v>
      </c>
      <c r="C92" s="21">
        <v>0</v>
      </c>
      <c r="D92" s="21">
        <v>0</v>
      </c>
      <c r="E92" s="21">
        <v>0</v>
      </c>
      <c r="F92" s="21">
        <v>0</v>
      </c>
    </row>
    <row r="93" spans="1:6" x14ac:dyDescent="0.2">
      <c r="A93" s="20" t="s">
        <v>313</v>
      </c>
      <c r="B93" s="21">
        <v>1</v>
      </c>
      <c r="C93" s="21">
        <v>1</v>
      </c>
      <c r="D93" s="21">
        <v>1</v>
      </c>
      <c r="E93" s="21">
        <v>1</v>
      </c>
      <c r="F93" s="21">
        <v>1</v>
      </c>
    </row>
    <row r="94" spans="1:6" x14ac:dyDescent="0.2">
      <c r="A94" s="20" t="s">
        <v>101</v>
      </c>
      <c r="B94" s="21">
        <v>1</v>
      </c>
      <c r="C94" s="21">
        <v>1</v>
      </c>
      <c r="D94" s="21">
        <v>0</v>
      </c>
      <c r="E94" s="21">
        <v>0</v>
      </c>
      <c r="F94" s="21">
        <v>0</v>
      </c>
    </row>
    <row r="95" spans="1:6" x14ac:dyDescent="0.2">
      <c r="A95" s="20" t="s">
        <v>186</v>
      </c>
      <c r="B95" s="21">
        <v>1</v>
      </c>
      <c r="C95" s="21">
        <v>0</v>
      </c>
      <c r="D95" s="21">
        <v>0</v>
      </c>
      <c r="E95" s="21">
        <v>0</v>
      </c>
      <c r="F95" s="21">
        <v>1</v>
      </c>
    </row>
    <row r="96" spans="1:6" x14ac:dyDescent="0.2">
      <c r="A96" s="20" t="s">
        <v>159</v>
      </c>
      <c r="B96" s="21">
        <v>1</v>
      </c>
      <c r="C96" s="21">
        <v>0</v>
      </c>
      <c r="D96" s="21">
        <v>0</v>
      </c>
      <c r="E96" s="21">
        <v>1</v>
      </c>
      <c r="F96" s="21">
        <v>0</v>
      </c>
    </row>
    <row r="97" spans="1:6" x14ac:dyDescent="0.2">
      <c r="A97" s="20" t="s">
        <v>159</v>
      </c>
      <c r="B97" s="21">
        <v>1</v>
      </c>
      <c r="C97" s="21">
        <v>0</v>
      </c>
      <c r="D97" s="21">
        <v>0</v>
      </c>
      <c r="E97" s="21">
        <v>1</v>
      </c>
      <c r="F97" s="21">
        <v>0</v>
      </c>
    </row>
    <row r="98" spans="1:6" x14ac:dyDescent="0.2">
      <c r="A98" s="20" t="s">
        <v>159</v>
      </c>
      <c r="B98" s="21">
        <v>1</v>
      </c>
      <c r="C98" s="21">
        <v>0</v>
      </c>
      <c r="D98" s="21">
        <v>0</v>
      </c>
      <c r="E98" s="21">
        <v>1</v>
      </c>
      <c r="F98" s="21">
        <v>0</v>
      </c>
    </row>
    <row r="99" spans="1:6" x14ac:dyDescent="0.2">
      <c r="A99" s="20" t="s">
        <v>159</v>
      </c>
      <c r="B99" s="21">
        <v>1</v>
      </c>
      <c r="C99" s="21">
        <v>0</v>
      </c>
      <c r="D99" s="21">
        <v>0</v>
      </c>
      <c r="E99" s="21">
        <v>1</v>
      </c>
      <c r="F99" s="21">
        <v>0</v>
      </c>
    </row>
    <row r="100" spans="1:6" x14ac:dyDescent="0.2">
      <c r="A100" s="20" t="s">
        <v>101</v>
      </c>
      <c r="B100" s="21">
        <v>1</v>
      </c>
      <c r="C100" s="21">
        <v>1</v>
      </c>
      <c r="D100" s="21">
        <v>0</v>
      </c>
      <c r="E100" s="21">
        <v>0</v>
      </c>
      <c r="F100" s="21">
        <v>0</v>
      </c>
    </row>
    <row r="101" spans="1:6" x14ac:dyDescent="0.2">
      <c r="A101" s="19" t="s">
        <v>186</v>
      </c>
      <c r="B101" s="21">
        <v>1</v>
      </c>
      <c r="C101" s="21">
        <v>0</v>
      </c>
      <c r="D101" s="21">
        <v>0</v>
      </c>
      <c r="E101" s="21">
        <v>0</v>
      </c>
      <c r="F101" s="21">
        <v>1</v>
      </c>
    </row>
    <row r="102" spans="1:6" x14ac:dyDescent="0.2">
      <c r="A102" s="20" t="s">
        <v>117</v>
      </c>
      <c r="B102" s="21">
        <v>1</v>
      </c>
      <c r="C102" s="21">
        <v>0</v>
      </c>
      <c r="D102" s="21">
        <v>0</v>
      </c>
      <c r="E102" s="21">
        <v>0</v>
      </c>
      <c r="F102" s="21">
        <v>0</v>
      </c>
    </row>
    <row r="103" spans="1:6" x14ac:dyDescent="0.2">
      <c r="A103" s="20" t="s">
        <v>117</v>
      </c>
      <c r="B103" s="21">
        <v>1</v>
      </c>
      <c r="C103" s="21">
        <v>0</v>
      </c>
      <c r="D103" s="21">
        <v>0</v>
      </c>
      <c r="E103" s="21">
        <v>0</v>
      </c>
      <c r="F103" s="21">
        <v>0</v>
      </c>
    </row>
    <row r="104" spans="1:6" x14ac:dyDescent="0.2">
      <c r="A104" s="20" t="s">
        <v>117</v>
      </c>
      <c r="B104" s="21">
        <v>1</v>
      </c>
      <c r="C104" s="21">
        <v>0</v>
      </c>
      <c r="D104" s="21">
        <v>0</v>
      </c>
      <c r="E104" s="21">
        <v>0</v>
      </c>
      <c r="F104" s="21">
        <v>0</v>
      </c>
    </row>
    <row r="105" spans="1:6" x14ac:dyDescent="0.2">
      <c r="A105" s="20" t="s">
        <v>196</v>
      </c>
      <c r="B105" s="21">
        <v>0</v>
      </c>
      <c r="C105" s="21">
        <v>0</v>
      </c>
      <c r="D105" s="21">
        <v>1</v>
      </c>
      <c r="E105" s="21">
        <v>0</v>
      </c>
      <c r="F105" s="21">
        <v>1</v>
      </c>
    </row>
    <row r="106" spans="1:6" x14ac:dyDescent="0.2">
      <c r="A106" s="20" t="s">
        <v>236</v>
      </c>
      <c r="B106" s="21">
        <v>0</v>
      </c>
      <c r="C106" s="21">
        <v>0</v>
      </c>
      <c r="D106" s="21">
        <v>0</v>
      </c>
      <c r="E106" s="21">
        <v>0</v>
      </c>
      <c r="F106" s="21">
        <v>1</v>
      </c>
    </row>
    <row r="107" spans="1:6" x14ac:dyDescent="0.2">
      <c r="A107" s="20" t="s">
        <v>101</v>
      </c>
      <c r="B107" s="21">
        <v>1</v>
      </c>
      <c r="C107" s="21">
        <v>1</v>
      </c>
      <c r="D107" s="21">
        <v>0</v>
      </c>
      <c r="E107" s="21">
        <v>0</v>
      </c>
      <c r="F107" s="21">
        <v>0</v>
      </c>
    </row>
    <row r="108" spans="1:6" x14ac:dyDescent="0.2">
      <c r="A108" s="20" t="s">
        <v>101</v>
      </c>
      <c r="B108" s="21">
        <v>1</v>
      </c>
      <c r="C108" s="21">
        <v>1</v>
      </c>
      <c r="D108" s="21">
        <v>0</v>
      </c>
      <c r="E108" s="21">
        <v>0</v>
      </c>
      <c r="F108" s="21">
        <v>0</v>
      </c>
    </row>
    <row r="109" spans="1:6" x14ac:dyDescent="0.2">
      <c r="A109" s="20" t="s">
        <v>117</v>
      </c>
      <c r="B109" s="21">
        <v>1</v>
      </c>
      <c r="C109" s="21">
        <v>0</v>
      </c>
      <c r="D109" s="21">
        <v>0</v>
      </c>
      <c r="E109" s="21">
        <v>0</v>
      </c>
      <c r="F109" s="21">
        <v>0</v>
      </c>
    </row>
    <row r="110" spans="1:6" x14ac:dyDescent="0.2">
      <c r="A110" s="20" t="s">
        <v>117</v>
      </c>
      <c r="B110" s="21">
        <v>1</v>
      </c>
      <c r="C110" s="21">
        <v>0</v>
      </c>
      <c r="D110" s="21">
        <v>0</v>
      </c>
      <c r="E110" s="21">
        <v>0</v>
      </c>
      <c r="F110" s="21">
        <v>0</v>
      </c>
    </row>
    <row r="111" spans="1:6" x14ac:dyDescent="0.2">
      <c r="A111" s="20" t="s">
        <v>117</v>
      </c>
      <c r="B111" s="21">
        <v>1</v>
      </c>
      <c r="C111" s="21">
        <v>0</v>
      </c>
      <c r="D111" s="21">
        <v>0</v>
      </c>
      <c r="E111" s="21">
        <v>0</v>
      </c>
      <c r="F111" s="21">
        <v>0</v>
      </c>
    </row>
    <row r="112" spans="1:6" x14ac:dyDescent="0.2">
      <c r="A112" s="20" t="s">
        <v>117</v>
      </c>
      <c r="B112" s="21">
        <v>1</v>
      </c>
      <c r="C112" s="21">
        <v>0</v>
      </c>
      <c r="D112" s="21">
        <v>0</v>
      </c>
      <c r="E112" s="21">
        <v>0</v>
      </c>
      <c r="F112" s="21">
        <v>0</v>
      </c>
    </row>
    <row r="113" spans="1:6" x14ac:dyDescent="0.2">
      <c r="A113" s="20" t="s">
        <v>117</v>
      </c>
      <c r="B113" s="21">
        <v>1</v>
      </c>
      <c r="C113" s="21">
        <v>0</v>
      </c>
      <c r="D113" s="21">
        <v>0</v>
      </c>
      <c r="E113" s="21">
        <v>0</v>
      </c>
      <c r="F113" s="21">
        <v>0</v>
      </c>
    </row>
    <row r="114" spans="1:6" x14ac:dyDescent="0.2">
      <c r="A114" s="20" t="s">
        <v>101</v>
      </c>
      <c r="B114" s="21">
        <v>1</v>
      </c>
      <c r="C114" s="21">
        <v>1</v>
      </c>
      <c r="D114" s="21">
        <v>0</v>
      </c>
      <c r="E114" s="21">
        <v>0</v>
      </c>
      <c r="F114" s="21">
        <v>0</v>
      </c>
    </row>
    <row r="115" spans="1:6" x14ac:dyDescent="0.2">
      <c r="A115" s="20" t="s">
        <v>117</v>
      </c>
      <c r="B115" s="21">
        <v>1</v>
      </c>
      <c r="C115" s="21">
        <v>0</v>
      </c>
      <c r="D115" s="21">
        <v>0</v>
      </c>
      <c r="E115" s="21">
        <v>0</v>
      </c>
      <c r="F115" s="21">
        <v>0</v>
      </c>
    </row>
    <row r="116" spans="1:6" x14ac:dyDescent="0.2">
      <c r="A116" s="20" t="s">
        <v>186</v>
      </c>
      <c r="B116" s="21">
        <v>1</v>
      </c>
      <c r="C116" s="21">
        <v>0</v>
      </c>
      <c r="D116" s="21">
        <v>0</v>
      </c>
      <c r="E116" s="21">
        <v>0</v>
      </c>
      <c r="F116" s="21">
        <v>1</v>
      </c>
    </row>
    <row r="117" spans="1:6" x14ac:dyDescent="0.2">
      <c r="A117" s="20" t="s">
        <v>159</v>
      </c>
      <c r="B117" s="38">
        <v>1</v>
      </c>
      <c r="C117" s="21">
        <v>0</v>
      </c>
      <c r="D117" s="21">
        <v>0</v>
      </c>
      <c r="E117" s="21">
        <v>1</v>
      </c>
      <c r="F117" s="21">
        <v>0</v>
      </c>
    </row>
    <row r="118" spans="1:6" x14ac:dyDescent="0.2">
      <c r="A118" s="20" t="s">
        <v>117</v>
      </c>
      <c r="B118" s="38">
        <v>1</v>
      </c>
      <c r="C118" s="21">
        <v>0</v>
      </c>
      <c r="D118" s="21">
        <v>0</v>
      </c>
      <c r="E118" s="21">
        <v>0</v>
      </c>
      <c r="F118" s="21">
        <v>0</v>
      </c>
    </row>
    <row r="119" spans="1:6" x14ac:dyDescent="0.2">
      <c r="A119" s="20" t="s">
        <v>117</v>
      </c>
      <c r="B119" s="38">
        <v>1</v>
      </c>
      <c r="C119" s="21">
        <v>0</v>
      </c>
      <c r="D119" s="21">
        <v>0</v>
      </c>
      <c r="E119" s="21">
        <v>0</v>
      </c>
      <c r="F119" s="21">
        <v>0</v>
      </c>
    </row>
    <row r="120" spans="1:6" x14ac:dyDescent="0.2">
      <c r="A120" s="20" t="s">
        <v>117</v>
      </c>
      <c r="B120" s="38">
        <v>1</v>
      </c>
      <c r="C120" s="21">
        <v>0</v>
      </c>
      <c r="D120" s="21">
        <v>0</v>
      </c>
      <c r="E120" s="21">
        <v>0</v>
      </c>
      <c r="F120" s="21">
        <v>0</v>
      </c>
    </row>
    <row r="121" spans="1:6" x14ac:dyDescent="0.2">
      <c r="A121" s="20" t="s">
        <v>117</v>
      </c>
      <c r="B121" s="38">
        <v>1</v>
      </c>
      <c r="C121" s="21">
        <v>0</v>
      </c>
      <c r="D121" s="21">
        <v>0</v>
      </c>
      <c r="E121" s="21">
        <v>0</v>
      </c>
      <c r="F121" s="21">
        <v>0</v>
      </c>
    </row>
    <row r="122" spans="1:6" ht="13.5" thickBot="1" x14ac:dyDescent="0.25">
      <c r="A122" s="25" t="s">
        <v>117</v>
      </c>
      <c r="B122" s="59">
        <v>1</v>
      </c>
      <c r="C122" s="24">
        <v>0</v>
      </c>
      <c r="D122" s="24">
        <v>0</v>
      </c>
      <c r="E122" s="24">
        <v>0</v>
      </c>
      <c r="F122" s="24">
        <v>0</v>
      </c>
    </row>
    <row r="123" spans="1:6" ht="13.5" thickBot="1" x14ac:dyDescent="0.25">
      <c r="A123" s="35" t="s">
        <v>529</v>
      </c>
      <c r="B123" s="36">
        <f>+SUM(B2:B122)</f>
        <v>109</v>
      </c>
      <c r="C123" s="36">
        <f t="shared" ref="C123:F123" si="0">+SUM(C2:C122)</f>
        <v>29</v>
      </c>
      <c r="D123" s="36">
        <f t="shared" si="0"/>
        <v>11</v>
      </c>
      <c r="E123" s="36">
        <f t="shared" si="0"/>
        <v>34</v>
      </c>
      <c r="F123" s="36">
        <f t="shared" si="0"/>
        <v>38</v>
      </c>
    </row>
    <row r="125" spans="1:6" ht="13.5" thickBot="1" x14ac:dyDescent="0.25"/>
    <row r="126" spans="1:6" x14ac:dyDescent="0.2">
      <c r="A126" s="41" t="s">
        <v>553</v>
      </c>
      <c r="B126" s="47" t="s">
        <v>541</v>
      </c>
      <c r="C126" s="44" t="s">
        <v>536</v>
      </c>
    </row>
    <row r="127" spans="1:6" x14ac:dyDescent="0.2">
      <c r="A127" s="60" t="s">
        <v>117</v>
      </c>
      <c r="B127" s="48">
        <f>+B123</f>
        <v>109</v>
      </c>
      <c r="C127" s="45">
        <f>+B127/121</f>
        <v>0.90082644628099173</v>
      </c>
    </row>
    <row r="128" spans="1:6" x14ac:dyDescent="0.2">
      <c r="A128" s="60" t="s">
        <v>334</v>
      </c>
      <c r="B128" s="48">
        <f>+C123</f>
        <v>29</v>
      </c>
      <c r="C128" s="45">
        <f t="shared" ref="C128:C131" si="1">+B128/121</f>
        <v>0.23966942148760331</v>
      </c>
    </row>
    <row r="129" spans="1:3" x14ac:dyDescent="0.2">
      <c r="A129" s="60" t="s">
        <v>552</v>
      </c>
      <c r="B129" s="48">
        <f>+D123</f>
        <v>11</v>
      </c>
      <c r="C129" s="45">
        <f t="shared" si="1"/>
        <v>9.0909090909090912E-2</v>
      </c>
    </row>
    <row r="130" spans="1:3" x14ac:dyDescent="0.2">
      <c r="A130" s="60" t="s">
        <v>166</v>
      </c>
      <c r="B130" s="48">
        <f>+E123</f>
        <v>34</v>
      </c>
      <c r="C130" s="45">
        <f t="shared" si="1"/>
        <v>0.28099173553719009</v>
      </c>
    </row>
    <row r="131" spans="1:3" ht="13.5" thickBot="1" x14ac:dyDescent="0.25">
      <c r="A131" s="61" t="s">
        <v>236</v>
      </c>
      <c r="B131" s="49">
        <f>+F123</f>
        <v>38</v>
      </c>
      <c r="C131" s="46">
        <f t="shared" si="1"/>
        <v>0.31404958677685951</v>
      </c>
    </row>
  </sheetData>
  <autoFilter ref="A126:C131" xr:uid="{4C5B2AA3-73D9-425D-A8E0-F63376693938}"/>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253B3-0675-41A1-959A-2E1F02E552AD}">
  <sheetPr>
    <tabColor theme="5"/>
  </sheetPr>
  <dimension ref="A1:N125"/>
  <sheetViews>
    <sheetView topLeftCell="F6" workbookViewId="0">
      <selection activeCell="K39" sqref="K39"/>
    </sheetView>
  </sheetViews>
  <sheetFormatPr baseColWidth="10" defaultRowHeight="12.75" x14ac:dyDescent="0.2"/>
  <cols>
    <col min="1" max="1" width="16.28515625" customWidth="1"/>
    <col min="2" max="2" width="13.140625" customWidth="1"/>
    <col min="3" max="3" width="17.85546875" customWidth="1"/>
    <col min="6" max="6" width="14.28515625" customWidth="1"/>
    <col min="7" max="7" width="14.7109375" customWidth="1"/>
    <col min="9" max="9" width="15.42578125" customWidth="1"/>
    <col min="10" max="10" width="16.7109375" customWidth="1"/>
    <col min="12" max="12" width="55.140625" bestFit="1" customWidth="1"/>
  </cols>
  <sheetData>
    <row r="1" spans="1:14" ht="51.75" thickBot="1" x14ac:dyDescent="0.25">
      <c r="A1" s="72" t="s">
        <v>554</v>
      </c>
      <c r="B1" s="72" t="s">
        <v>555</v>
      </c>
      <c r="C1" s="72" t="s">
        <v>556</v>
      </c>
      <c r="D1" s="72" t="s">
        <v>557</v>
      </c>
      <c r="E1" s="72" t="s">
        <v>558</v>
      </c>
      <c r="F1" s="72" t="s">
        <v>559</v>
      </c>
      <c r="G1" s="72" t="s">
        <v>560</v>
      </c>
      <c r="H1" s="72" t="s">
        <v>561</v>
      </c>
      <c r="I1" s="72" t="s">
        <v>562</v>
      </c>
      <c r="J1" s="73" t="s">
        <v>563</v>
      </c>
    </row>
    <row r="2" spans="1:14" x14ac:dyDescent="0.2">
      <c r="A2" s="63">
        <v>5</v>
      </c>
      <c r="B2" s="63">
        <v>5</v>
      </c>
      <c r="C2" s="63">
        <v>4</v>
      </c>
      <c r="D2" s="63">
        <v>3</v>
      </c>
      <c r="E2" s="63">
        <v>5</v>
      </c>
      <c r="F2" s="63">
        <v>5</v>
      </c>
      <c r="G2" s="63">
        <v>5</v>
      </c>
      <c r="H2" s="63">
        <v>5</v>
      </c>
      <c r="I2" s="63">
        <v>5</v>
      </c>
      <c r="J2" s="67">
        <v>5</v>
      </c>
    </row>
    <row r="3" spans="1:14" x14ac:dyDescent="0.2">
      <c r="A3" s="64">
        <v>3</v>
      </c>
      <c r="B3" s="64">
        <v>5</v>
      </c>
      <c r="C3" s="64">
        <v>4</v>
      </c>
      <c r="D3" s="64">
        <v>1</v>
      </c>
      <c r="E3" s="64">
        <v>5</v>
      </c>
      <c r="F3" s="64">
        <v>3</v>
      </c>
      <c r="G3" s="64">
        <v>5</v>
      </c>
      <c r="H3" s="64">
        <v>4</v>
      </c>
      <c r="I3" s="64">
        <v>3</v>
      </c>
      <c r="J3" s="68">
        <v>4</v>
      </c>
    </row>
    <row r="4" spans="1:14" x14ac:dyDescent="0.2">
      <c r="A4" s="64">
        <v>5</v>
      </c>
      <c r="B4" s="64">
        <v>5</v>
      </c>
      <c r="C4" s="64">
        <v>5</v>
      </c>
      <c r="D4" s="64">
        <v>1</v>
      </c>
      <c r="E4" s="64">
        <v>5</v>
      </c>
      <c r="F4" s="64">
        <v>5</v>
      </c>
      <c r="G4" s="64">
        <v>5</v>
      </c>
      <c r="H4" s="64">
        <v>5</v>
      </c>
      <c r="I4" s="64">
        <v>5</v>
      </c>
      <c r="J4" s="68">
        <v>5</v>
      </c>
    </row>
    <row r="5" spans="1:14" x14ac:dyDescent="0.2">
      <c r="A5" s="64">
        <v>5</v>
      </c>
      <c r="B5" s="64">
        <v>5</v>
      </c>
      <c r="C5" s="64">
        <v>5</v>
      </c>
      <c r="D5" s="64">
        <v>3</v>
      </c>
      <c r="E5" s="64">
        <v>5</v>
      </c>
      <c r="F5" s="64">
        <v>5</v>
      </c>
      <c r="G5" s="64">
        <v>5</v>
      </c>
      <c r="H5" s="64">
        <v>5</v>
      </c>
      <c r="I5" s="64">
        <v>5</v>
      </c>
      <c r="J5" s="68">
        <v>3</v>
      </c>
    </row>
    <row r="6" spans="1:14" x14ac:dyDescent="0.2">
      <c r="A6" s="64">
        <v>5</v>
      </c>
      <c r="B6" s="64">
        <v>5</v>
      </c>
      <c r="C6" s="64">
        <v>5</v>
      </c>
      <c r="D6" s="64">
        <v>5</v>
      </c>
      <c r="E6" s="64">
        <v>5</v>
      </c>
      <c r="F6" s="64">
        <v>5</v>
      </c>
      <c r="G6" s="64">
        <v>5</v>
      </c>
      <c r="H6" s="64">
        <v>5</v>
      </c>
      <c r="I6" s="64">
        <v>5</v>
      </c>
      <c r="J6" s="68">
        <v>5</v>
      </c>
    </row>
    <row r="7" spans="1:14" x14ac:dyDescent="0.2">
      <c r="A7" s="64">
        <v>5</v>
      </c>
      <c r="B7" s="64">
        <v>5</v>
      </c>
      <c r="C7" s="64">
        <v>5</v>
      </c>
      <c r="D7" s="64">
        <v>4</v>
      </c>
      <c r="E7" s="64">
        <v>4</v>
      </c>
      <c r="F7" s="64">
        <v>4</v>
      </c>
      <c r="G7" s="64">
        <v>4</v>
      </c>
      <c r="H7" s="64">
        <v>4</v>
      </c>
      <c r="I7" s="64">
        <v>4</v>
      </c>
      <c r="J7" s="68">
        <v>4</v>
      </c>
    </row>
    <row r="8" spans="1:14" x14ac:dyDescent="0.2">
      <c r="A8" s="64">
        <v>5</v>
      </c>
      <c r="B8" s="64">
        <v>5</v>
      </c>
      <c r="C8" s="64">
        <v>5</v>
      </c>
      <c r="D8" s="64">
        <v>3</v>
      </c>
      <c r="E8" s="64">
        <v>5</v>
      </c>
      <c r="F8" s="64">
        <v>5</v>
      </c>
      <c r="G8" s="64">
        <v>5</v>
      </c>
      <c r="H8" s="64">
        <v>5</v>
      </c>
      <c r="I8" s="64">
        <v>5</v>
      </c>
      <c r="J8" s="68">
        <v>5</v>
      </c>
    </row>
    <row r="9" spans="1:14" x14ac:dyDescent="0.2">
      <c r="A9" s="64">
        <v>3</v>
      </c>
      <c r="B9" s="64">
        <v>2</v>
      </c>
      <c r="C9" s="64">
        <v>3</v>
      </c>
      <c r="D9" s="64">
        <v>2</v>
      </c>
      <c r="E9" s="64">
        <v>3</v>
      </c>
      <c r="F9" s="64">
        <v>2</v>
      </c>
      <c r="G9" s="64">
        <v>3</v>
      </c>
      <c r="H9" s="64">
        <v>2</v>
      </c>
      <c r="I9" s="64">
        <v>3</v>
      </c>
      <c r="J9" s="68">
        <v>2</v>
      </c>
    </row>
    <row r="10" spans="1:14" x14ac:dyDescent="0.2">
      <c r="A10" s="64">
        <v>4</v>
      </c>
      <c r="B10" s="64">
        <v>5</v>
      </c>
      <c r="C10" s="64">
        <v>5</v>
      </c>
      <c r="D10" s="64">
        <v>4</v>
      </c>
      <c r="E10" s="64">
        <v>4</v>
      </c>
      <c r="F10" s="64">
        <v>5</v>
      </c>
      <c r="G10" s="64">
        <v>4</v>
      </c>
      <c r="H10" s="64">
        <v>4</v>
      </c>
      <c r="I10" s="64">
        <v>5</v>
      </c>
      <c r="J10" s="68">
        <v>4</v>
      </c>
    </row>
    <row r="11" spans="1:14" x14ac:dyDescent="0.2">
      <c r="A11" s="64">
        <v>5</v>
      </c>
      <c r="B11" s="64">
        <v>5</v>
      </c>
      <c r="C11" s="64">
        <v>5</v>
      </c>
      <c r="D11" s="64">
        <v>3</v>
      </c>
      <c r="E11" s="64">
        <v>5</v>
      </c>
      <c r="F11" s="64">
        <v>5</v>
      </c>
      <c r="G11" s="64">
        <v>4</v>
      </c>
      <c r="H11" s="64">
        <v>4</v>
      </c>
      <c r="I11" s="64">
        <v>5</v>
      </c>
      <c r="J11" s="68">
        <v>2</v>
      </c>
    </row>
    <row r="12" spans="1:14" ht="13.5" thickBot="1" x14ac:dyDescent="0.25">
      <c r="A12" s="64">
        <v>3</v>
      </c>
      <c r="B12" s="64">
        <v>3</v>
      </c>
      <c r="C12" s="64">
        <v>3</v>
      </c>
      <c r="D12" s="64">
        <v>3</v>
      </c>
      <c r="E12" s="64">
        <v>3</v>
      </c>
      <c r="F12" s="64">
        <v>3</v>
      </c>
      <c r="G12" s="64">
        <v>3</v>
      </c>
      <c r="H12" s="64">
        <v>3</v>
      </c>
      <c r="I12" s="64">
        <v>3</v>
      </c>
      <c r="J12" s="68">
        <v>3</v>
      </c>
      <c r="L12" s="75" t="s">
        <v>564</v>
      </c>
      <c r="M12" s="70" t="s">
        <v>565</v>
      </c>
      <c r="N12" s="71" t="s">
        <v>566</v>
      </c>
    </row>
    <row r="13" spans="1:14" ht="13.5" thickBot="1" x14ac:dyDescent="0.25">
      <c r="A13" s="64">
        <v>5</v>
      </c>
      <c r="B13" s="64">
        <v>5</v>
      </c>
      <c r="C13" s="64">
        <v>5</v>
      </c>
      <c r="D13" s="64">
        <v>5</v>
      </c>
      <c r="E13" s="64">
        <v>5</v>
      </c>
      <c r="F13" s="64">
        <v>5</v>
      </c>
      <c r="G13" s="64">
        <v>5</v>
      </c>
      <c r="H13" s="64">
        <v>5</v>
      </c>
      <c r="I13" s="64">
        <v>5</v>
      </c>
      <c r="J13" s="68">
        <v>5</v>
      </c>
      <c r="L13" s="62" t="s">
        <v>554</v>
      </c>
      <c r="M13" s="21">
        <f>+A123</f>
        <v>527</v>
      </c>
      <c r="N13" s="74">
        <f>+AVERAGE(A2:A122)</f>
        <v>4.3553719008264462</v>
      </c>
    </row>
    <row r="14" spans="1:14" ht="13.5" thickBot="1" x14ac:dyDescent="0.25">
      <c r="A14" s="64">
        <v>5</v>
      </c>
      <c r="B14" s="64">
        <v>5</v>
      </c>
      <c r="C14" s="64">
        <v>5</v>
      </c>
      <c r="D14" s="64">
        <v>5</v>
      </c>
      <c r="E14" s="64">
        <v>5</v>
      </c>
      <c r="F14" s="64">
        <v>5</v>
      </c>
      <c r="G14" s="64">
        <v>5</v>
      </c>
      <c r="H14" s="64">
        <v>5</v>
      </c>
      <c r="I14" s="64">
        <v>5</v>
      </c>
      <c r="J14" s="68">
        <v>5</v>
      </c>
      <c r="L14" s="62" t="s">
        <v>555</v>
      </c>
      <c r="M14" s="21">
        <f>+B123</f>
        <v>564</v>
      </c>
      <c r="N14" s="74">
        <f>+AVERAGE(B2:B122)</f>
        <v>4.661157024793388</v>
      </c>
    </row>
    <row r="15" spans="1:14" ht="13.5" thickBot="1" x14ac:dyDescent="0.25">
      <c r="A15" s="64">
        <v>5</v>
      </c>
      <c r="B15" s="64">
        <v>5</v>
      </c>
      <c r="C15" s="64">
        <v>5</v>
      </c>
      <c r="D15" s="64">
        <v>4</v>
      </c>
      <c r="E15" s="64">
        <v>5</v>
      </c>
      <c r="F15" s="64">
        <v>5</v>
      </c>
      <c r="G15" s="64">
        <v>5</v>
      </c>
      <c r="H15" s="64">
        <v>5</v>
      </c>
      <c r="I15" s="64">
        <v>5</v>
      </c>
      <c r="J15" s="68">
        <v>3</v>
      </c>
      <c r="L15" s="62" t="s">
        <v>556</v>
      </c>
      <c r="M15" s="21">
        <f>+C123</f>
        <v>528</v>
      </c>
      <c r="N15" s="74">
        <f>+AVERAGE(C2:C122)</f>
        <v>4.3636363636363633</v>
      </c>
    </row>
    <row r="16" spans="1:14" ht="13.5" thickBot="1" x14ac:dyDescent="0.25">
      <c r="A16" s="64">
        <v>5</v>
      </c>
      <c r="B16" s="64">
        <v>5</v>
      </c>
      <c r="C16" s="64">
        <v>4</v>
      </c>
      <c r="D16" s="64">
        <v>4</v>
      </c>
      <c r="E16" s="64">
        <v>4</v>
      </c>
      <c r="F16" s="64">
        <v>3</v>
      </c>
      <c r="G16" s="64">
        <v>5</v>
      </c>
      <c r="H16" s="64">
        <v>5</v>
      </c>
      <c r="I16" s="64">
        <v>3</v>
      </c>
      <c r="J16" s="68">
        <v>3</v>
      </c>
      <c r="L16" s="62" t="s">
        <v>557</v>
      </c>
      <c r="M16" s="21">
        <f>+D123</f>
        <v>352</v>
      </c>
      <c r="N16" s="74">
        <f>+AVERAGE(D2:D122)</f>
        <v>2.9090909090909092</v>
      </c>
    </row>
    <row r="17" spans="1:14" ht="13.5" thickBot="1" x14ac:dyDescent="0.25">
      <c r="A17" s="64">
        <v>5</v>
      </c>
      <c r="B17" s="64">
        <v>5</v>
      </c>
      <c r="C17" s="64">
        <v>5</v>
      </c>
      <c r="D17" s="64">
        <v>5</v>
      </c>
      <c r="E17" s="64">
        <v>5</v>
      </c>
      <c r="F17" s="64">
        <v>5</v>
      </c>
      <c r="G17" s="64">
        <v>5</v>
      </c>
      <c r="H17" s="64">
        <v>5</v>
      </c>
      <c r="I17" s="64">
        <v>5</v>
      </c>
      <c r="J17" s="68">
        <v>5</v>
      </c>
      <c r="L17" s="62" t="s">
        <v>558</v>
      </c>
      <c r="M17" s="21">
        <f>+E123</f>
        <v>529</v>
      </c>
      <c r="N17" s="74">
        <f>+AVERAGE(E2:E122)</f>
        <v>4.3719008264462813</v>
      </c>
    </row>
    <row r="18" spans="1:14" ht="13.5" thickBot="1" x14ac:dyDescent="0.25">
      <c r="A18" s="64">
        <v>5</v>
      </c>
      <c r="B18" s="64">
        <v>5</v>
      </c>
      <c r="C18" s="64">
        <v>4</v>
      </c>
      <c r="D18" s="64">
        <v>1</v>
      </c>
      <c r="E18" s="64">
        <v>3</v>
      </c>
      <c r="F18" s="64">
        <v>3</v>
      </c>
      <c r="G18" s="64">
        <v>2</v>
      </c>
      <c r="H18" s="64">
        <v>3</v>
      </c>
      <c r="I18" s="64">
        <v>4</v>
      </c>
      <c r="J18" s="68">
        <v>4</v>
      </c>
      <c r="L18" s="62" t="s">
        <v>559</v>
      </c>
      <c r="M18" s="21">
        <f>+F123</f>
        <v>509</v>
      </c>
      <c r="N18" s="74">
        <f>+AVERAGE(F2:F122)</f>
        <v>4.2066115702479339</v>
      </c>
    </row>
    <row r="19" spans="1:14" ht="13.5" thickBot="1" x14ac:dyDescent="0.25">
      <c r="A19" s="64">
        <v>4</v>
      </c>
      <c r="B19" s="64">
        <v>4</v>
      </c>
      <c r="C19" s="64">
        <v>4</v>
      </c>
      <c r="D19" s="64">
        <v>4</v>
      </c>
      <c r="E19" s="64">
        <v>4</v>
      </c>
      <c r="F19" s="64">
        <v>4</v>
      </c>
      <c r="G19" s="64">
        <v>4</v>
      </c>
      <c r="H19" s="64">
        <v>4</v>
      </c>
      <c r="I19" s="64">
        <v>4</v>
      </c>
      <c r="J19" s="68">
        <v>5</v>
      </c>
      <c r="L19" s="62" t="s">
        <v>560</v>
      </c>
      <c r="M19" s="21">
        <f>+G123</f>
        <v>552</v>
      </c>
      <c r="N19" s="74">
        <f>+AVERAGE(G2:G122)</f>
        <v>4.5619834710743801</v>
      </c>
    </row>
    <row r="20" spans="1:14" ht="13.5" thickBot="1" x14ac:dyDescent="0.25">
      <c r="A20" s="64">
        <v>5</v>
      </c>
      <c r="B20" s="64">
        <v>5</v>
      </c>
      <c r="C20" s="64">
        <v>5</v>
      </c>
      <c r="D20" s="64">
        <v>4</v>
      </c>
      <c r="E20" s="64">
        <v>5</v>
      </c>
      <c r="F20" s="64">
        <v>5</v>
      </c>
      <c r="G20" s="64">
        <v>5</v>
      </c>
      <c r="H20" s="64">
        <v>5</v>
      </c>
      <c r="I20" s="64">
        <v>5</v>
      </c>
      <c r="J20" s="68">
        <v>5</v>
      </c>
      <c r="L20" s="62" t="s">
        <v>561</v>
      </c>
      <c r="M20" s="24">
        <f>+H123</f>
        <v>533</v>
      </c>
      <c r="N20" s="74">
        <f>+AVERAGE(H2:H122)</f>
        <v>4.4049586776859506</v>
      </c>
    </row>
    <row r="21" spans="1:14" ht="13.5" thickBot="1" x14ac:dyDescent="0.25">
      <c r="A21" s="64">
        <v>4</v>
      </c>
      <c r="B21" s="64">
        <v>4</v>
      </c>
      <c r="C21" s="64">
        <v>4</v>
      </c>
      <c r="D21" s="64">
        <v>3</v>
      </c>
      <c r="E21" s="64">
        <v>4</v>
      </c>
      <c r="F21" s="64">
        <v>4</v>
      </c>
      <c r="G21" s="64">
        <v>4</v>
      </c>
      <c r="H21" s="64">
        <v>4</v>
      </c>
      <c r="I21" s="64">
        <v>4</v>
      </c>
      <c r="J21" s="68">
        <v>3</v>
      </c>
      <c r="L21" s="62" t="s">
        <v>562</v>
      </c>
      <c r="M21" s="21">
        <f>+I123</f>
        <v>491</v>
      </c>
      <c r="N21" s="74">
        <f>+AVERAGE(I2:I122)</f>
        <v>4.0578512396694215</v>
      </c>
    </row>
    <row r="22" spans="1:14" ht="13.5" thickBot="1" x14ac:dyDescent="0.25">
      <c r="A22" s="64">
        <v>5</v>
      </c>
      <c r="B22" s="64">
        <v>5</v>
      </c>
      <c r="C22" s="64">
        <v>5</v>
      </c>
      <c r="D22" s="64">
        <v>4</v>
      </c>
      <c r="E22" s="64">
        <v>5</v>
      </c>
      <c r="F22" s="64">
        <v>5</v>
      </c>
      <c r="G22" s="64">
        <v>5</v>
      </c>
      <c r="H22" s="64">
        <v>5</v>
      </c>
      <c r="I22" s="64">
        <v>5</v>
      </c>
      <c r="J22" s="68">
        <v>5</v>
      </c>
      <c r="L22" s="66" t="s">
        <v>563</v>
      </c>
      <c r="M22" s="21">
        <f>+J123</f>
        <v>500</v>
      </c>
      <c r="N22" s="74">
        <f>+AVERAGE(J2:J122)</f>
        <v>4.1322314049586772</v>
      </c>
    </row>
    <row r="23" spans="1:14" x14ac:dyDescent="0.2">
      <c r="A23" s="64">
        <v>4</v>
      </c>
      <c r="B23" s="64">
        <v>5</v>
      </c>
      <c r="C23" s="64">
        <v>5</v>
      </c>
      <c r="D23" s="64">
        <v>4</v>
      </c>
      <c r="E23" s="64">
        <v>4</v>
      </c>
      <c r="F23" s="64">
        <v>4</v>
      </c>
      <c r="G23" s="64">
        <v>4</v>
      </c>
      <c r="H23" s="64">
        <v>4</v>
      </c>
      <c r="I23" s="64">
        <v>3</v>
      </c>
      <c r="J23" s="68">
        <v>4</v>
      </c>
    </row>
    <row r="24" spans="1:14" x14ac:dyDescent="0.2">
      <c r="A24" s="64">
        <v>5</v>
      </c>
      <c r="B24" s="64">
        <v>5</v>
      </c>
      <c r="C24" s="64">
        <v>5</v>
      </c>
      <c r="D24" s="64">
        <v>5</v>
      </c>
      <c r="E24" s="64">
        <v>5</v>
      </c>
      <c r="F24" s="64">
        <v>5</v>
      </c>
      <c r="G24" s="64">
        <v>5</v>
      </c>
      <c r="H24" s="64">
        <v>5</v>
      </c>
      <c r="I24" s="64">
        <v>5</v>
      </c>
      <c r="J24" s="68">
        <v>5</v>
      </c>
    </row>
    <row r="25" spans="1:14" x14ac:dyDescent="0.2">
      <c r="A25" s="64">
        <v>5</v>
      </c>
      <c r="B25" s="64">
        <v>5</v>
      </c>
      <c r="C25" s="64">
        <v>5</v>
      </c>
      <c r="D25" s="64">
        <v>5</v>
      </c>
      <c r="E25" s="64">
        <v>5</v>
      </c>
      <c r="F25" s="64">
        <v>4</v>
      </c>
      <c r="G25" s="64">
        <v>5</v>
      </c>
      <c r="H25" s="64">
        <v>5</v>
      </c>
      <c r="I25" s="64">
        <v>5</v>
      </c>
      <c r="J25" s="68">
        <v>5</v>
      </c>
    </row>
    <row r="26" spans="1:14" x14ac:dyDescent="0.2">
      <c r="A26" s="64">
        <v>3</v>
      </c>
      <c r="B26" s="64">
        <v>3</v>
      </c>
      <c r="C26" s="64">
        <v>3</v>
      </c>
      <c r="D26" s="64">
        <v>1</v>
      </c>
      <c r="E26" s="64">
        <v>3</v>
      </c>
      <c r="F26" s="64">
        <v>3</v>
      </c>
      <c r="G26" s="64">
        <v>3</v>
      </c>
      <c r="H26" s="64">
        <v>3</v>
      </c>
      <c r="I26" s="64">
        <v>3</v>
      </c>
      <c r="J26" s="68">
        <v>2</v>
      </c>
    </row>
    <row r="27" spans="1:14" x14ac:dyDescent="0.2">
      <c r="A27" s="64">
        <v>4</v>
      </c>
      <c r="B27" s="64">
        <v>4</v>
      </c>
      <c r="C27" s="64">
        <v>5</v>
      </c>
      <c r="D27" s="64">
        <v>4</v>
      </c>
      <c r="E27" s="64">
        <v>5</v>
      </c>
      <c r="F27" s="64">
        <v>5</v>
      </c>
      <c r="G27" s="64">
        <v>4</v>
      </c>
      <c r="H27" s="64">
        <v>5</v>
      </c>
      <c r="I27" s="64">
        <v>5</v>
      </c>
      <c r="J27" s="68">
        <v>4</v>
      </c>
    </row>
    <row r="28" spans="1:14" x14ac:dyDescent="0.2">
      <c r="A28" s="64">
        <v>2</v>
      </c>
      <c r="B28" s="64">
        <v>2</v>
      </c>
      <c r="C28" s="64">
        <v>2</v>
      </c>
      <c r="D28" s="64">
        <v>2</v>
      </c>
      <c r="E28" s="64">
        <v>3</v>
      </c>
      <c r="F28" s="64">
        <v>2</v>
      </c>
      <c r="G28" s="64">
        <v>3</v>
      </c>
      <c r="H28" s="64">
        <v>2</v>
      </c>
      <c r="I28" s="64">
        <v>2</v>
      </c>
      <c r="J28" s="68">
        <v>2</v>
      </c>
    </row>
    <row r="29" spans="1:14" x14ac:dyDescent="0.2">
      <c r="A29" s="64">
        <v>2</v>
      </c>
      <c r="B29" s="64">
        <v>3</v>
      </c>
      <c r="C29" s="64">
        <v>4</v>
      </c>
      <c r="D29" s="64">
        <v>3</v>
      </c>
      <c r="E29" s="64">
        <v>5</v>
      </c>
      <c r="F29" s="64">
        <v>5</v>
      </c>
      <c r="G29" s="64">
        <v>5</v>
      </c>
      <c r="H29" s="64">
        <v>5</v>
      </c>
      <c r="I29" s="64">
        <v>5</v>
      </c>
      <c r="J29" s="68">
        <v>5</v>
      </c>
    </row>
    <row r="30" spans="1:14" x14ac:dyDescent="0.2">
      <c r="A30" s="64">
        <v>5</v>
      </c>
      <c r="B30" s="64">
        <v>5</v>
      </c>
      <c r="C30" s="64">
        <v>5</v>
      </c>
      <c r="D30" s="64">
        <v>5</v>
      </c>
      <c r="E30" s="64">
        <v>5</v>
      </c>
      <c r="F30" s="64">
        <v>5</v>
      </c>
      <c r="G30" s="64">
        <v>5</v>
      </c>
      <c r="H30" s="64">
        <v>5</v>
      </c>
      <c r="I30" s="64">
        <v>5</v>
      </c>
      <c r="J30" s="68">
        <v>4</v>
      </c>
    </row>
    <row r="31" spans="1:14" x14ac:dyDescent="0.2">
      <c r="A31" s="64">
        <v>4</v>
      </c>
      <c r="B31" s="64">
        <v>5</v>
      </c>
      <c r="C31" s="64">
        <v>4</v>
      </c>
      <c r="D31" s="64">
        <v>5</v>
      </c>
      <c r="E31" s="64">
        <v>5</v>
      </c>
      <c r="F31" s="64">
        <v>5</v>
      </c>
      <c r="G31" s="64">
        <v>4</v>
      </c>
      <c r="H31" s="64">
        <v>5</v>
      </c>
      <c r="I31" s="64">
        <v>5</v>
      </c>
      <c r="J31" s="68">
        <v>4</v>
      </c>
    </row>
    <row r="32" spans="1:14" x14ac:dyDescent="0.2">
      <c r="A32" s="64">
        <v>2</v>
      </c>
      <c r="B32" s="64">
        <v>1</v>
      </c>
      <c r="C32" s="64">
        <v>2</v>
      </c>
      <c r="D32" s="64">
        <v>2</v>
      </c>
      <c r="E32" s="64">
        <v>3</v>
      </c>
      <c r="F32" s="64">
        <v>2</v>
      </c>
      <c r="G32" s="64">
        <v>2</v>
      </c>
      <c r="H32" s="64">
        <v>1</v>
      </c>
      <c r="I32" s="64">
        <v>2</v>
      </c>
      <c r="J32" s="68">
        <v>2</v>
      </c>
    </row>
    <row r="33" spans="1:10" x14ac:dyDescent="0.2">
      <c r="A33" s="64">
        <v>5</v>
      </c>
      <c r="B33" s="64">
        <v>5</v>
      </c>
      <c r="C33" s="64">
        <v>5</v>
      </c>
      <c r="D33" s="64">
        <v>4</v>
      </c>
      <c r="E33" s="64">
        <v>5</v>
      </c>
      <c r="F33" s="64">
        <v>5</v>
      </c>
      <c r="G33" s="64">
        <v>5</v>
      </c>
      <c r="H33" s="64">
        <v>5</v>
      </c>
      <c r="I33" s="64">
        <v>4</v>
      </c>
      <c r="J33" s="68">
        <v>4</v>
      </c>
    </row>
    <row r="34" spans="1:10" x14ac:dyDescent="0.2">
      <c r="A34" s="64">
        <v>3</v>
      </c>
      <c r="B34" s="64">
        <v>4</v>
      </c>
      <c r="C34" s="64">
        <v>3</v>
      </c>
      <c r="D34" s="64">
        <v>4</v>
      </c>
      <c r="E34" s="64">
        <v>3</v>
      </c>
      <c r="F34" s="64">
        <v>4</v>
      </c>
      <c r="G34" s="64">
        <v>4</v>
      </c>
      <c r="H34" s="64">
        <v>3</v>
      </c>
      <c r="I34" s="64">
        <v>3</v>
      </c>
      <c r="J34" s="68">
        <v>3</v>
      </c>
    </row>
    <row r="35" spans="1:10" x14ac:dyDescent="0.2">
      <c r="A35" s="64">
        <v>5</v>
      </c>
      <c r="B35" s="64">
        <v>5</v>
      </c>
      <c r="C35" s="64">
        <v>5</v>
      </c>
      <c r="D35" s="64">
        <v>4</v>
      </c>
      <c r="E35" s="64">
        <v>5</v>
      </c>
      <c r="F35" s="64">
        <v>5</v>
      </c>
      <c r="G35" s="64">
        <v>5</v>
      </c>
      <c r="H35" s="64">
        <v>5</v>
      </c>
      <c r="I35" s="64">
        <v>4</v>
      </c>
      <c r="J35" s="68">
        <v>5</v>
      </c>
    </row>
    <row r="36" spans="1:10" x14ac:dyDescent="0.2">
      <c r="A36" s="64">
        <v>4</v>
      </c>
      <c r="B36" s="64">
        <v>4</v>
      </c>
      <c r="C36" s="64">
        <v>2</v>
      </c>
      <c r="D36" s="64">
        <v>2</v>
      </c>
      <c r="E36" s="64">
        <v>3</v>
      </c>
      <c r="F36" s="64">
        <v>4</v>
      </c>
      <c r="G36" s="64">
        <v>3</v>
      </c>
      <c r="H36" s="64">
        <v>3</v>
      </c>
      <c r="I36" s="64">
        <v>3</v>
      </c>
      <c r="J36" s="68">
        <v>3</v>
      </c>
    </row>
    <row r="37" spans="1:10" x14ac:dyDescent="0.2">
      <c r="A37" s="64">
        <v>3</v>
      </c>
      <c r="B37" s="64">
        <v>4</v>
      </c>
      <c r="C37" s="64">
        <v>4</v>
      </c>
      <c r="D37" s="64">
        <v>2</v>
      </c>
      <c r="E37" s="64">
        <v>4</v>
      </c>
      <c r="F37" s="64">
        <v>3</v>
      </c>
      <c r="G37" s="64">
        <v>4</v>
      </c>
      <c r="H37" s="64">
        <v>3</v>
      </c>
      <c r="I37" s="64">
        <v>4</v>
      </c>
      <c r="J37" s="68">
        <v>2</v>
      </c>
    </row>
    <row r="38" spans="1:10" x14ac:dyDescent="0.2">
      <c r="A38" s="64">
        <v>5</v>
      </c>
      <c r="B38" s="64">
        <v>5</v>
      </c>
      <c r="C38" s="64">
        <v>5</v>
      </c>
      <c r="D38" s="64">
        <v>5</v>
      </c>
      <c r="E38" s="64">
        <v>5</v>
      </c>
      <c r="F38" s="64">
        <v>5</v>
      </c>
      <c r="G38" s="64">
        <v>5</v>
      </c>
      <c r="H38" s="64">
        <v>5</v>
      </c>
      <c r="I38" s="64">
        <v>5</v>
      </c>
      <c r="J38" s="68">
        <v>5</v>
      </c>
    </row>
    <row r="39" spans="1:10" x14ac:dyDescent="0.2">
      <c r="A39" s="64">
        <v>5</v>
      </c>
      <c r="B39" s="64">
        <v>5</v>
      </c>
      <c r="C39" s="64">
        <v>5</v>
      </c>
      <c r="D39" s="64">
        <v>5</v>
      </c>
      <c r="E39" s="64">
        <v>5</v>
      </c>
      <c r="F39" s="64">
        <v>5</v>
      </c>
      <c r="G39" s="64">
        <v>5</v>
      </c>
      <c r="H39" s="64">
        <v>5</v>
      </c>
      <c r="I39" s="64">
        <v>5</v>
      </c>
      <c r="J39" s="68">
        <v>5</v>
      </c>
    </row>
    <row r="40" spans="1:10" x14ac:dyDescent="0.2">
      <c r="A40" s="64">
        <v>5</v>
      </c>
      <c r="B40" s="64">
        <v>5</v>
      </c>
      <c r="C40" s="64">
        <v>5</v>
      </c>
      <c r="D40" s="64">
        <v>3</v>
      </c>
      <c r="E40" s="64">
        <v>5</v>
      </c>
      <c r="F40" s="64">
        <v>4</v>
      </c>
      <c r="G40" s="64">
        <v>5</v>
      </c>
      <c r="H40" s="64">
        <v>5</v>
      </c>
      <c r="I40" s="64">
        <v>5</v>
      </c>
      <c r="J40" s="68">
        <v>5</v>
      </c>
    </row>
    <row r="41" spans="1:10" x14ac:dyDescent="0.2">
      <c r="A41" s="64">
        <v>4</v>
      </c>
      <c r="B41" s="64">
        <v>5</v>
      </c>
      <c r="C41" s="64">
        <v>5</v>
      </c>
      <c r="D41" s="64">
        <v>3</v>
      </c>
      <c r="E41" s="64">
        <v>5</v>
      </c>
      <c r="F41" s="64">
        <v>5</v>
      </c>
      <c r="G41" s="64">
        <v>5</v>
      </c>
      <c r="H41" s="64">
        <v>4</v>
      </c>
      <c r="I41" s="64">
        <v>4</v>
      </c>
      <c r="J41" s="68">
        <v>5</v>
      </c>
    </row>
    <row r="42" spans="1:10" x14ac:dyDescent="0.2">
      <c r="A42" s="64">
        <v>5</v>
      </c>
      <c r="B42" s="64">
        <v>5</v>
      </c>
      <c r="C42" s="64">
        <v>5</v>
      </c>
      <c r="D42" s="64">
        <v>4</v>
      </c>
      <c r="E42" s="64">
        <v>5</v>
      </c>
      <c r="F42" s="64">
        <v>5</v>
      </c>
      <c r="G42" s="64">
        <v>5</v>
      </c>
      <c r="H42" s="64">
        <v>5</v>
      </c>
      <c r="I42" s="64">
        <v>5</v>
      </c>
      <c r="J42" s="68">
        <v>5</v>
      </c>
    </row>
    <row r="43" spans="1:10" x14ac:dyDescent="0.2">
      <c r="A43" s="64">
        <v>5</v>
      </c>
      <c r="B43" s="64">
        <v>5</v>
      </c>
      <c r="C43" s="64">
        <v>5</v>
      </c>
      <c r="D43" s="64">
        <v>5</v>
      </c>
      <c r="E43" s="64">
        <v>5</v>
      </c>
      <c r="F43" s="64">
        <v>5</v>
      </c>
      <c r="G43" s="64">
        <v>5</v>
      </c>
      <c r="H43" s="64">
        <v>5</v>
      </c>
      <c r="I43" s="64">
        <v>5</v>
      </c>
      <c r="J43" s="68">
        <v>5</v>
      </c>
    </row>
    <row r="44" spans="1:10" x14ac:dyDescent="0.2">
      <c r="A44" s="64">
        <v>5</v>
      </c>
      <c r="B44" s="64">
        <v>5</v>
      </c>
      <c r="C44" s="64">
        <v>5</v>
      </c>
      <c r="D44" s="64">
        <v>3</v>
      </c>
      <c r="E44" s="64">
        <v>5</v>
      </c>
      <c r="F44" s="64">
        <v>3</v>
      </c>
      <c r="G44" s="64">
        <v>5</v>
      </c>
      <c r="H44" s="64">
        <v>5</v>
      </c>
      <c r="I44" s="64">
        <v>3</v>
      </c>
      <c r="J44" s="68">
        <v>3</v>
      </c>
    </row>
    <row r="45" spans="1:10" x14ac:dyDescent="0.2">
      <c r="A45" s="64">
        <v>5</v>
      </c>
      <c r="B45" s="64">
        <v>5</v>
      </c>
      <c r="C45" s="64">
        <v>4</v>
      </c>
      <c r="D45" s="64">
        <v>5</v>
      </c>
      <c r="E45" s="64">
        <v>4</v>
      </c>
      <c r="F45" s="64">
        <v>4</v>
      </c>
      <c r="G45" s="64">
        <v>5</v>
      </c>
      <c r="H45" s="64">
        <v>5</v>
      </c>
      <c r="I45" s="64">
        <v>5</v>
      </c>
      <c r="J45" s="68">
        <v>5</v>
      </c>
    </row>
    <row r="46" spans="1:10" x14ac:dyDescent="0.2">
      <c r="A46" s="64">
        <v>5</v>
      </c>
      <c r="B46" s="64">
        <v>5</v>
      </c>
      <c r="C46" s="64">
        <v>5</v>
      </c>
      <c r="D46" s="64">
        <v>5</v>
      </c>
      <c r="E46" s="64">
        <v>5</v>
      </c>
      <c r="F46" s="64">
        <v>5</v>
      </c>
      <c r="G46" s="64">
        <v>5</v>
      </c>
      <c r="H46" s="64">
        <v>5</v>
      </c>
      <c r="I46" s="64">
        <v>5</v>
      </c>
      <c r="J46" s="68">
        <v>5</v>
      </c>
    </row>
    <row r="47" spans="1:10" x14ac:dyDescent="0.2">
      <c r="A47" s="64">
        <v>5</v>
      </c>
      <c r="B47" s="64">
        <v>5</v>
      </c>
      <c r="C47" s="64">
        <v>5</v>
      </c>
      <c r="D47" s="64">
        <v>4</v>
      </c>
      <c r="E47" s="64">
        <v>5</v>
      </c>
      <c r="F47" s="64">
        <v>5</v>
      </c>
      <c r="G47" s="64">
        <v>5</v>
      </c>
      <c r="H47" s="64">
        <v>5</v>
      </c>
      <c r="I47" s="64">
        <v>5</v>
      </c>
      <c r="J47" s="68">
        <v>4</v>
      </c>
    </row>
    <row r="48" spans="1:10" x14ac:dyDescent="0.2">
      <c r="A48" s="64">
        <v>2</v>
      </c>
      <c r="B48" s="64">
        <v>2</v>
      </c>
      <c r="C48" s="64">
        <v>2</v>
      </c>
      <c r="D48" s="64">
        <v>2</v>
      </c>
      <c r="E48" s="64">
        <v>2</v>
      </c>
      <c r="F48" s="64">
        <v>2</v>
      </c>
      <c r="G48" s="64">
        <v>2</v>
      </c>
      <c r="H48" s="64">
        <v>2</v>
      </c>
      <c r="I48" s="64">
        <v>2</v>
      </c>
      <c r="J48" s="68">
        <v>2</v>
      </c>
    </row>
    <row r="49" spans="1:10" x14ac:dyDescent="0.2">
      <c r="A49" s="64">
        <v>5</v>
      </c>
      <c r="B49" s="64">
        <v>5</v>
      </c>
      <c r="C49" s="64">
        <v>5</v>
      </c>
      <c r="D49" s="64">
        <v>3</v>
      </c>
      <c r="E49" s="64">
        <v>5</v>
      </c>
      <c r="F49" s="64">
        <v>5</v>
      </c>
      <c r="G49" s="64">
        <v>5</v>
      </c>
      <c r="H49" s="64">
        <v>5</v>
      </c>
      <c r="I49" s="64">
        <v>5</v>
      </c>
      <c r="J49" s="68">
        <v>5</v>
      </c>
    </row>
    <row r="50" spans="1:10" x14ac:dyDescent="0.2">
      <c r="A50" s="64">
        <v>3</v>
      </c>
      <c r="B50" s="64">
        <v>3</v>
      </c>
      <c r="C50" s="64">
        <v>3</v>
      </c>
      <c r="D50" s="64">
        <v>1</v>
      </c>
      <c r="E50" s="64">
        <v>3</v>
      </c>
      <c r="F50" s="64">
        <v>3</v>
      </c>
      <c r="G50" s="64">
        <v>3</v>
      </c>
      <c r="H50" s="64">
        <v>3</v>
      </c>
      <c r="I50" s="64">
        <v>3</v>
      </c>
      <c r="J50" s="68">
        <v>3</v>
      </c>
    </row>
    <row r="51" spans="1:10" x14ac:dyDescent="0.2">
      <c r="A51" s="64">
        <v>4</v>
      </c>
      <c r="B51" s="64">
        <v>5</v>
      </c>
      <c r="C51" s="64">
        <v>4</v>
      </c>
      <c r="D51" s="64">
        <v>5</v>
      </c>
      <c r="E51" s="64">
        <v>5</v>
      </c>
      <c r="F51" s="64">
        <v>4</v>
      </c>
      <c r="G51" s="64">
        <v>4</v>
      </c>
      <c r="H51" s="64">
        <v>5</v>
      </c>
      <c r="I51" s="64">
        <v>4</v>
      </c>
      <c r="J51" s="68">
        <v>4</v>
      </c>
    </row>
    <row r="52" spans="1:10" x14ac:dyDescent="0.2">
      <c r="A52" s="64">
        <v>5</v>
      </c>
      <c r="B52" s="64">
        <v>5</v>
      </c>
      <c r="C52" s="64">
        <v>5</v>
      </c>
      <c r="D52" s="64">
        <v>5</v>
      </c>
      <c r="E52" s="64">
        <v>4</v>
      </c>
      <c r="F52" s="64">
        <v>5</v>
      </c>
      <c r="G52" s="64">
        <v>5</v>
      </c>
      <c r="H52" s="64">
        <v>5</v>
      </c>
      <c r="I52" s="64">
        <v>5</v>
      </c>
      <c r="J52" s="68">
        <v>5</v>
      </c>
    </row>
    <row r="53" spans="1:10" x14ac:dyDescent="0.2">
      <c r="A53" s="64">
        <v>2</v>
      </c>
      <c r="B53" s="64">
        <v>3</v>
      </c>
      <c r="C53" s="64">
        <v>2</v>
      </c>
      <c r="D53" s="64">
        <v>2</v>
      </c>
      <c r="E53" s="64">
        <v>3</v>
      </c>
      <c r="F53" s="64">
        <v>3</v>
      </c>
      <c r="G53" s="64">
        <v>2</v>
      </c>
      <c r="H53" s="64">
        <v>2</v>
      </c>
      <c r="I53" s="64">
        <v>2</v>
      </c>
      <c r="J53" s="68">
        <v>2</v>
      </c>
    </row>
    <row r="54" spans="1:10" x14ac:dyDescent="0.2">
      <c r="A54" s="64">
        <v>5</v>
      </c>
      <c r="B54" s="64">
        <v>5</v>
      </c>
      <c r="C54" s="64">
        <v>5</v>
      </c>
      <c r="D54" s="64">
        <v>5</v>
      </c>
      <c r="E54" s="64">
        <v>5</v>
      </c>
      <c r="F54" s="64">
        <v>4</v>
      </c>
      <c r="G54" s="64">
        <v>4</v>
      </c>
      <c r="H54" s="64">
        <v>5</v>
      </c>
      <c r="I54" s="64">
        <v>5</v>
      </c>
      <c r="J54" s="68">
        <v>5</v>
      </c>
    </row>
    <row r="55" spans="1:10" x14ac:dyDescent="0.2">
      <c r="A55" s="64">
        <v>5</v>
      </c>
      <c r="B55" s="64">
        <v>5</v>
      </c>
      <c r="C55" s="64">
        <v>5</v>
      </c>
      <c r="D55" s="64">
        <v>3</v>
      </c>
      <c r="E55" s="64">
        <v>5</v>
      </c>
      <c r="F55" s="64">
        <v>5</v>
      </c>
      <c r="G55" s="64">
        <v>5</v>
      </c>
      <c r="H55" s="64">
        <v>5</v>
      </c>
      <c r="I55" s="64">
        <v>5</v>
      </c>
      <c r="J55" s="68">
        <v>5</v>
      </c>
    </row>
    <row r="56" spans="1:10" x14ac:dyDescent="0.2">
      <c r="A56" s="64">
        <v>5</v>
      </c>
      <c r="B56" s="64">
        <v>5</v>
      </c>
      <c r="C56" s="64">
        <v>5</v>
      </c>
      <c r="D56" s="64">
        <v>5</v>
      </c>
      <c r="E56" s="64">
        <v>5</v>
      </c>
      <c r="F56" s="64">
        <v>1</v>
      </c>
      <c r="G56" s="64">
        <v>5</v>
      </c>
      <c r="H56" s="64">
        <v>5</v>
      </c>
      <c r="I56" s="64">
        <v>5</v>
      </c>
      <c r="J56" s="68">
        <v>2</v>
      </c>
    </row>
    <row r="57" spans="1:10" x14ac:dyDescent="0.2">
      <c r="A57" s="64">
        <v>5</v>
      </c>
      <c r="B57" s="64">
        <v>5</v>
      </c>
      <c r="C57" s="64">
        <v>5</v>
      </c>
      <c r="D57" s="64">
        <v>5</v>
      </c>
      <c r="E57" s="64">
        <v>5</v>
      </c>
      <c r="F57" s="64">
        <v>5</v>
      </c>
      <c r="G57" s="64">
        <v>5</v>
      </c>
      <c r="H57" s="64">
        <v>5</v>
      </c>
      <c r="I57" s="64">
        <v>5</v>
      </c>
      <c r="J57" s="68">
        <v>5</v>
      </c>
    </row>
    <row r="58" spans="1:10" x14ac:dyDescent="0.2">
      <c r="A58" s="64">
        <v>5</v>
      </c>
      <c r="B58" s="64">
        <v>5</v>
      </c>
      <c r="C58" s="64">
        <v>5</v>
      </c>
      <c r="D58" s="64">
        <v>5</v>
      </c>
      <c r="E58" s="64">
        <v>4</v>
      </c>
      <c r="F58" s="64">
        <v>3</v>
      </c>
      <c r="G58" s="64">
        <v>5</v>
      </c>
      <c r="H58" s="64">
        <v>5</v>
      </c>
      <c r="I58" s="64">
        <v>4</v>
      </c>
      <c r="J58" s="68">
        <v>5</v>
      </c>
    </row>
    <row r="59" spans="1:10" x14ac:dyDescent="0.2">
      <c r="A59" s="64">
        <v>5</v>
      </c>
      <c r="B59" s="64">
        <v>5</v>
      </c>
      <c r="C59" s="64">
        <v>5</v>
      </c>
      <c r="D59" s="64">
        <v>3</v>
      </c>
      <c r="E59" s="64">
        <v>5</v>
      </c>
      <c r="F59" s="64">
        <v>5</v>
      </c>
      <c r="G59" s="64">
        <v>5</v>
      </c>
      <c r="H59" s="64">
        <v>5</v>
      </c>
      <c r="I59" s="64">
        <v>5</v>
      </c>
      <c r="J59" s="68">
        <v>5</v>
      </c>
    </row>
    <row r="60" spans="1:10" x14ac:dyDescent="0.2">
      <c r="A60" s="64">
        <v>5</v>
      </c>
      <c r="B60" s="64">
        <v>5</v>
      </c>
      <c r="C60" s="64">
        <v>5</v>
      </c>
      <c r="D60" s="64">
        <v>3</v>
      </c>
      <c r="E60" s="64">
        <v>4</v>
      </c>
      <c r="F60" s="64">
        <v>5</v>
      </c>
      <c r="G60" s="64">
        <v>5</v>
      </c>
      <c r="H60" s="64">
        <v>5</v>
      </c>
      <c r="I60" s="64">
        <v>5</v>
      </c>
      <c r="J60" s="68">
        <v>5</v>
      </c>
    </row>
    <row r="61" spans="1:10" x14ac:dyDescent="0.2">
      <c r="A61" s="64">
        <v>5</v>
      </c>
      <c r="B61" s="64">
        <v>5</v>
      </c>
      <c r="C61" s="64">
        <v>5</v>
      </c>
      <c r="D61" s="64">
        <v>2</v>
      </c>
      <c r="E61" s="64">
        <v>5</v>
      </c>
      <c r="F61" s="64">
        <v>5</v>
      </c>
      <c r="G61" s="64">
        <v>5</v>
      </c>
      <c r="H61" s="64">
        <v>4</v>
      </c>
      <c r="I61" s="64">
        <v>5</v>
      </c>
      <c r="J61" s="68">
        <v>5</v>
      </c>
    </row>
    <row r="62" spans="1:10" x14ac:dyDescent="0.2">
      <c r="A62" s="64">
        <v>5</v>
      </c>
      <c r="B62" s="64">
        <v>5</v>
      </c>
      <c r="C62" s="64">
        <v>5</v>
      </c>
      <c r="D62" s="64">
        <v>2</v>
      </c>
      <c r="E62" s="64">
        <v>5</v>
      </c>
      <c r="F62" s="64">
        <v>5</v>
      </c>
      <c r="G62" s="64">
        <v>5</v>
      </c>
      <c r="H62" s="64">
        <v>5</v>
      </c>
      <c r="I62" s="64">
        <v>5</v>
      </c>
      <c r="J62" s="68">
        <v>5</v>
      </c>
    </row>
    <row r="63" spans="1:10" x14ac:dyDescent="0.2">
      <c r="A63" s="64">
        <v>5</v>
      </c>
      <c r="B63" s="64">
        <v>5</v>
      </c>
      <c r="C63" s="64">
        <v>5</v>
      </c>
      <c r="D63" s="64">
        <v>5</v>
      </c>
      <c r="E63" s="64">
        <v>5</v>
      </c>
      <c r="F63" s="64">
        <v>5</v>
      </c>
      <c r="G63" s="64">
        <v>4</v>
      </c>
      <c r="H63" s="64">
        <v>5</v>
      </c>
      <c r="I63" s="64">
        <v>5</v>
      </c>
      <c r="J63" s="68">
        <v>5</v>
      </c>
    </row>
    <row r="64" spans="1:10" x14ac:dyDescent="0.2">
      <c r="A64" s="64">
        <v>4</v>
      </c>
      <c r="B64" s="64">
        <v>4</v>
      </c>
      <c r="C64" s="64">
        <v>3</v>
      </c>
      <c r="D64" s="64">
        <v>4</v>
      </c>
      <c r="E64" s="64">
        <v>4</v>
      </c>
      <c r="F64" s="64">
        <v>3</v>
      </c>
      <c r="G64" s="64">
        <v>3</v>
      </c>
      <c r="H64" s="64">
        <v>4</v>
      </c>
      <c r="I64" s="64">
        <v>3</v>
      </c>
      <c r="J64" s="68">
        <v>4</v>
      </c>
    </row>
    <row r="65" spans="1:10" x14ac:dyDescent="0.2">
      <c r="A65" s="64">
        <v>3</v>
      </c>
      <c r="B65" s="64">
        <v>3</v>
      </c>
      <c r="C65" s="64">
        <v>3</v>
      </c>
      <c r="D65" s="64">
        <v>3</v>
      </c>
      <c r="E65" s="64">
        <v>3</v>
      </c>
      <c r="F65" s="64">
        <v>3</v>
      </c>
      <c r="G65" s="64">
        <v>3</v>
      </c>
      <c r="H65" s="64">
        <v>3</v>
      </c>
      <c r="I65" s="64">
        <v>3</v>
      </c>
      <c r="J65" s="68">
        <v>3</v>
      </c>
    </row>
    <row r="66" spans="1:10" x14ac:dyDescent="0.2">
      <c r="A66" s="64">
        <v>4</v>
      </c>
      <c r="B66" s="64">
        <v>4</v>
      </c>
      <c r="C66" s="64">
        <v>4</v>
      </c>
      <c r="D66" s="64">
        <v>4</v>
      </c>
      <c r="E66" s="64">
        <v>4</v>
      </c>
      <c r="F66" s="64">
        <v>4</v>
      </c>
      <c r="G66" s="64">
        <v>4</v>
      </c>
      <c r="H66" s="64">
        <v>4</v>
      </c>
      <c r="I66" s="64">
        <v>4</v>
      </c>
      <c r="J66" s="68">
        <v>4</v>
      </c>
    </row>
    <row r="67" spans="1:10" x14ac:dyDescent="0.2">
      <c r="A67" s="64">
        <v>5</v>
      </c>
      <c r="B67" s="64">
        <v>5</v>
      </c>
      <c r="C67" s="64">
        <v>5</v>
      </c>
      <c r="D67" s="64">
        <v>4</v>
      </c>
      <c r="E67" s="64">
        <v>5</v>
      </c>
      <c r="F67" s="64">
        <v>5</v>
      </c>
      <c r="G67" s="64">
        <v>4</v>
      </c>
      <c r="H67" s="64">
        <v>4</v>
      </c>
      <c r="I67" s="64">
        <v>4</v>
      </c>
      <c r="J67" s="68">
        <v>4</v>
      </c>
    </row>
    <row r="68" spans="1:10" x14ac:dyDescent="0.2">
      <c r="A68" s="64">
        <v>5</v>
      </c>
      <c r="B68" s="64">
        <v>5</v>
      </c>
      <c r="C68" s="64">
        <v>5</v>
      </c>
      <c r="D68" s="64">
        <v>1</v>
      </c>
      <c r="E68" s="64">
        <v>5</v>
      </c>
      <c r="F68" s="64">
        <v>5</v>
      </c>
      <c r="G68" s="64">
        <v>5</v>
      </c>
      <c r="H68" s="64">
        <v>5</v>
      </c>
      <c r="I68" s="64">
        <v>5</v>
      </c>
      <c r="J68" s="68">
        <v>5</v>
      </c>
    </row>
    <row r="69" spans="1:10" x14ac:dyDescent="0.2">
      <c r="A69" s="64">
        <v>5</v>
      </c>
      <c r="B69" s="64">
        <v>5</v>
      </c>
      <c r="C69" s="64">
        <v>5</v>
      </c>
      <c r="D69" s="64">
        <v>5</v>
      </c>
      <c r="E69" s="64">
        <v>4</v>
      </c>
      <c r="F69" s="64">
        <v>4</v>
      </c>
      <c r="G69" s="64">
        <v>5</v>
      </c>
      <c r="H69" s="64">
        <v>5</v>
      </c>
      <c r="I69" s="64">
        <v>5</v>
      </c>
      <c r="J69" s="68">
        <v>5</v>
      </c>
    </row>
    <row r="70" spans="1:10" x14ac:dyDescent="0.2">
      <c r="A70" s="64">
        <v>5</v>
      </c>
      <c r="B70" s="64">
        <v>5</v>
      </c>
      <c r="C70" s="64">
        <v>5</v>
      </c>
      <c r="D70" s="64">
        <v>2</v>
      </c>
      <c r="E70" s="64">
        <v>5</v>
      </c>
      <c r="F70" s="64">
        <v>3</v>
      </c>
      <c r="G70" s="64">
        <v>5</v>
      </c>
      <c r="H70" s="64">
        <v>5</v>
      </c>
      <c r="I70" s="64">
        <v>3</v>
      </c>
      <c r="J70" s="68">
        <v>3</v>
      </c>
    </row>
    <row r="71" spans="1:10" x14ac:dyDescent="0.2">
      <c r="A71" s="64">
        <v>5</v>
      </c>
      <c r="B71" s="64">
        <v>5</v>
      </c>
      <c r="C71" s="64">
        <v>5</v>
      </c>
      <c r="D71" s="64">
        <v>5</v>
      </c>
      <c r="E71" s="64">
        <v>5</v>
      </c>
      <c r="F71" s="64">
        <v>5</v>
      </c>
      <c r="G71" s="64">
        <v>5</v>
      </c>
      <c r="H71" s="64">
        <v>5</v>
      </c>
      <c r="I71" s="64">
        <v>5</v>
      </c>
      <c r="J71" s="68">
        <v>4</v>
      </c>
    </row>
    <row r="72" spans="1:10" x14ac:dyDescent="0.2">
      <c r="A72" s="64">
        <v>5</v>
      </c>
      <c r="B72" s="64">
        <v>5</v>
      </c>
      <c r="C72" s="64">
        <v>4</v>
      </c>
      <c r="D72" s="64">
        <v>4</v>
      </c>
      <c r="E72" s="64">
        <v>5</v>
      </c>
      <c r="F72" s="64">
        <v>5</v>
      </c>
      <c r="G72" s="64">
        <v>5</v>
      </c>
      <c r="H72" s="64">
        <v>5</v>
      </c>
      <c r="I72" s="64">
        <v>4</v>
      </c>
      <c r="J72" s="68">
        <v>4</v>
      </c>
    </row>
    <row r="73" spans="1:10" x14ac:dyDescent="0.2">
      <c r="A73" s="64">
        <v>5</v>
      </c>
      <c r="B73" s="64">
        <v>5</v>
      </c>
      <c r="C73" s="64">
        <v>5</v>
      </c>
      <c r="D73" s="64">
        <v>1</v>
      </c>
      <c r="E73" s="64">
        <v>4</v>
      </c>
      <c r="F73" s="64">
        <v>5</v>
      </c>
      <c r="G73" s="64">
        <v>5</v>
      </c>
      <c r="H73" s="64">
        <v>5</v>
      </c>
      <c r="I73" s="64">
        <v>5</v>
      </c>
      <c r="J73" s="68">
        <v>5</v>
      </c>
    </row>
    <row r="74" spans="1:10" x14ac:dyDescent="0.2">
      <c r="A74" s="64">
        <v>5</v>
      </c>
      <c r="B74" s="64">
        <v>5</v>
      </c>
      <c r="C74" s="64">
        <v>5</v>
      </c>
      <c r="D74" s="64">
        <v>5</v>
      </c>
      <c r="E74" s="64">
        <v>5</v>
      </c>
      <c r="F74" s="64">
        <v>5</v>
      </c>
      <c r="G74" s="64">
        <v>5</v>
      </c>
      <c r="H74" s="64">
        <v>5</v>
      </c>
      <c r="I74" s="64">
        <v>5</v>
      </c>
      <c r="J74" s="68">
        <v>5</v>
      </c>
    </row>
    <row r="75" spans="1:10" x14ac:dyDescent="0.2">
      <c r="A75" s="64">
        <v>4</v>
      </c>
      <c r="B75" s="64">
        <v>5</v>
      </c>
      <c r="C75" s="64">
        <v>2</v>
      </c>
      <c r="D75" s="64">
        <v>1</v>
      </c>
      <c r="E75" s="64">
        <v>5</v>
      </c>
      <c r="F75" s="64">
        <v>3</v>
      </c>
      <c r="G75" s="64">
        <v>5</v>
      </c>
      <c r="H75" s="64">
        <v>4</v>
      </c>
      <c r="I75" s="64">
        <v>3</v>
      </c>
      <c r="J75" s="68">
        <v>3</v>
      </c>
    </row>
    <row r="76" spans="1:10" x14ac:dyDescent="0.2">
      <c r="A76" s="64">
        <v>5</v>
      </c>
      <c r="B76" s="64">
        <v>5</v>
      </c>
      <c r="C76" s="64">
        <v>5</v>
      </c>
      <c r="D76" s="64">
        <v>4</v>
      </c>
      <c r="E76" s="64">
        <v>5</v>
      </c>
      <c r="F76" s="64">
        <v>5</v>
      </c>
      <c r="G76" s="64">
        <v>5</v>
      </c>
      <c r="H76" s="64">
        <v>4</v>
      </c>
      <c r="I76" s="64">
        <v>4</v>
      </c>
      <c r="J76" s="68">
        <v>4</v>
      </c>
    </row>
    <row r="77" spans="1:10" x14ac:dyDescent="0.2">
      <c r="A77" s="64">
        <v>5</v>
      </c>
      <c r="B77" s="64">
        <v>5</v>
      </c>
      <c r="C77" s="64">
        <v>5</v>
      </c>
      <c r="D77" s="64">
        <v>4</v>
      </c>
      <c r="E77" s="64">
        <v>5</v>
      </c>
      <c r="F77" s="64">
        <v>5</v>
      </c>
      <c r="G77" s="64">
        <v>5</v>
      </c>
      <c r="H77" s="64">
        <v>5</v>
      </c>
      <c r="I77" s="64">
        <v>5</v>
      </c>
      <c r="J77" s="68">
        <v>4</v>
      </c>
    </row>
    <row r="78" spans="1:10" x14ac:dyDescent="0.2">
      <c r="A78" s="64">
        <v>5</v>
      </c>
      <c r="B78" s="64">
        <v>4</v>
      </c>
      <c r="C78" s="64">
        <v>5</v>
      </c>
      <c r="D78" s="64">
        <v>5</v>
      </c>
      <c r="E78" s="64">
        <v>5</v>
      </c>
      <c r="F78" s="64">
        <v>2</v>
      </c>
      <c r="G78" s="64">
        <v>5</v>
      </c>
      <c r="H78" s="64">
        <v>5</v>
      </c>
      <c r="I78" s="64">
        <v>5</v>
      </c>
      <c r="J78" s="68">
        <v>5</v>
      </c>
    </row>
    <row r="79" spans="1:10" x14ac:dyDescent="0.2">
      <c r="A79" s="64">
        <v>5</v>
      </c>
      <c r="B79" s="64">
        <v>5</v>
      </c>
      <c r="C79" s="64">
        <v>4</v>
      </c>
      <c r="D79" s="64">
        <v>1</v>
      </c>
      <c r="E79" s="64">
        <v>5</v>
      </c>
      <c r="F79" s="64">
        <v>5</v>
      </c>
      <c r="G79" s="64">
        <v>5</v>
      </c>
      <c r="H79" s="64">
        <v>5</v>
      </c>
      <c r="I79" s="64">
        <v>5</v>
      </c>
      <c r="J79" s="68">
        <v>5</v>
      </c>
    </row>
    <row r="80" spans="1:10" x14ac:dyDescent="0.2">
      <c r="A80" s="64">
        <v>5</v>
      </c>
      <c r="B80" s="64">
        <v>5</v>
      </c>
      <c r="C80" s="64">
        <v>5</v>
      </c>
      <c r="D80" s="64">
        <v>2</v>
      </c>
      <c r="E80" s="64">
        <v>5</v>
      </c>
      <c r="F80" s="64">
        <v>5</v>
      </c>
      <c r="G80" s="64">
        <v>5</v>
      </c>
      <c r="H80" s="64">
        <v>5</v>
      </c>
      <c r="I80" s="64">
        <v>5</v>
      </c>
      <c r="J80" s="68">
        <v>5</v>
      </c>
    </row>
    <row r="81" spans="1:10" x14ac:dyDescent="0.2">
      <c r="A81" s="64">
        <v>5</v>
      </c>
      <c r="B81" s="64">
        <v>5</v>
      </c>
      <c r="C81" s="64">
        <v>4</v>
      </c>
      <c r="D81" s="64">
        <v>2</v>
      </c>
      <c r="E81" s="64">
        <v>4</v>
      </c>
      <c r="F81" s="64">
        <v>5</v>
      </c>
      <c r="G81" s="64">
        <v>5</v>
      </c>
      <c r="H81" s="64">
        <v>3</v>
      </c>
      <c r="I81" s="64">
        <v>3</v>
      </c>
      <c r="J81" s="68">
        <v>3</v>
      </c>
    </row>
    <row r="82" spans="1:10" x14ac:dyDescent="0.2">
      <c r="A82" s="64">
        <v>5</v>
      </c>
      <c r="B82" s="64">
        <v>5</v>
      </c>
      <c r="C82" s="64">
        <v>5</v>
      </c>
      <c r="D82" s="64">
        <v>1</v>
      </c>
      <c r="E82" s="64">
        <v>4</v>
      </c>
      <c r="F82" s="64">
        <v>5</v>
      </c>
      <c r="G82" s="64">
        <v>5</v>
      </c>
      <c r="H82" s="64">
        <v>4</v>
      </c>
      <c r="I82" s="64">
        <v>4</v>
      </c>
      <c r="J82" s="68">
        <v>5</v>
      </c>
    </row>
    <row r="83" spans="1:10" x14ac:dyDescent="0.2">
      <c r="A83" s="64">
        <v>5</v>
      </c>
      <c r="B83" s="64">
        <v>5</v>
      </c>
      <c r="C83" s="64">
        <v>2</v>
      </c>
      <c r="D83" s="64">
        <v>1</v>
      </c>
      <c r="E83" s="64">
        <v>3</v>
      </c>
      <c r="F83" s="64">
        <v>2</v>
      </c>
      <c r="G83" s="64">
        <v>5</v>
      </c>
      <c r="H83" s="64">
        <v>2</v>
      </c>
      <c r="I83" s="64">
        <v>1</v>
      </c>
      <c r="J83" s="68">
        <v>4</v>
      </c>
    </row>
    <row r="84" spans="1:10" x14ac:dyDescent="0.2">
      <c r="A84" s="64">
        <v>5</v>
      </c>
      <c r="B84" s="64">
        <v>5</v>
      </c>
      <c r="C84" s="64">
        <v>5</v>
      </c>
      <c r="D84" s="64">
        <v>3</v>
      </c>
      <c r="E84" s="64">
        <v>5</v>
      </c>
      <c r="F84" s="64">
        <v>5</v>
      </c>
      <c r="G84" s="64">
        <v>5</v>
      </c>
      <c r="H84" s="64">
        <v>5</v>
      </c>
      <c r="I84" s="64">
        <v>5</v>
      </c>
      <c r="J84" s="68">
        <v>5</v>
      </c>
    </row>
    <row r="85" spans="1:10" x14ac:dyDescent="0.2">
      <c r="A85" s="64">
        <v>5</v>
      </c>
      <c r="B85" s="64">
        <v>4</v>
      </c>
      <c r="C85" s="64">
        <v>4</v>
      </c>
      <c r="D85" s="64">
        <v>3</v>
      </c>
      <c r="E85" s="64">
        <v>4</v>
      </c>
      <c r="F85" s="64">
        <v>4</v>
      </c>
      <c r="G85" s="64">
        <v>5</v>
      </c>
      <c r="H85" s="64">
        <v>5</v>
      </c>
      <c r="I85" s="64">
        <v>5</v>
      </c>
      <c r="J85" s="68">
        <v>3</v>
      </c>
    </row>
    <row r="86" spans="1:10" x14ac:dyDescent="0.2">
      <c r="A86" s="64">
        <v>5</v>
      </c>
      <c r="B86" s="64">
        <v>5</v>
      </c>
      <c r="C86" s="64">
        <v>5</v>
      </c>
      <c r="D86" s="64">
        <v>2</v>
      </c>
      <c r="E86" s="64">
        <v>4</v>
      </c>
      <c r="F86" s="64">
        <v>5</v>
      </c>
      <c r="G86" s="64">
        <v>4</v>
      </c>
      <c r="H86" s="64">
        <v>5</v>
      </c>
      <c r="I86" s="64">
        <v>5</v>
      </c>
      <c r="J86" s="68">
        <v>5</v>
      </c>
    </row>
    <row r="87" spans="1:10" x14ac:dyDescent="0.2">
      <c r="A87" s="64">
        <v>4</v>
      </c>
      <c r="B87" s="64">
        <v>5</v>
      </c>
      <c r="C87" s="64">
        <v>4</v>
      </c>
      <c r="D87" s="64">
        <v>3</v>
      </c>
      <c r="E87" s="64">
        <v>3</v>
      </c>
      <c r="F87" s="64">
        <v>5</v>
      </c>
      <c r="G87" s="64">
        <v>4</v>
      </c>
      <c r="H87" s="64">
        <v>3</v>
      </c>
      <c r="I87" s="64">
        <v>3</v>
      </c>
      <c r="J87" s="68">
        <v>5</v>
      </c>
    </row>
    <row r="88" spans="1:10" x14ac:dyDescent="0.2">
      <c r="A88" s="64">
        <v>3</v>
      </c>
      <c r="B88" s="64">
        <v>5</v>
      </c>
      <c r="C88" s="64">
        <v>4</v>
      </c>
      <c r="D88" s="64">
        <v>1</v>
      </c>
      <c r="E88" s="64">
        <v>3</v>
      </c>
      <c r="F88" s="64">
        <v>4</v>
      </c>
      <c r="G88" s="64">
        <v>5</v>
      </c>
      <c r="H88" s="64">
        <v>4</v>
      </c>
      <c r="I88" s="64">
        <v>2</v>
      </c>
      <c r="J88" s="68">
        <v>4</v>
      </c>
    </row>
    <row r="89" spans="1:10" x14ac:dyDescent="0.2">
      <c r="A89" s="64">
        <v>5</v>
      </c>
      <c r="B89" s="64">
        <v>5</v>
      </c>
      <c r="C89" s="64">
        <v>5</v>
      </c>
      <c r="D89" s="64">
        <v>2</v>
      </c>
      <c r="E89" s="64">
        <v>5</v>
      </c>
      <c r="F89" s="64">
        <v>5</v>
      </c>
      <c r="G89" s="64">
        <v>5</v>
      </c>
      <c r="H89" s="64">
        <v>4</v>
      </c>
      <c r="I89" s="64">
        <v>3</v>
      </c>
      <c r="J89" s="68">
        <v>4</v>
      </c>
    </row>
    <row r="90" spans="1:10" x14ac:dyDescent="0.2">
      <c r="A90" s="64">
        <v>4</v>
      </c>
      <c r="B90" s="64">
        <v>5</v>
      </c>
      <c r="C90" s="64">
        <v>3</v>
      </c>
      <c r="D90" s="64">
        <v>1</v>
      </c>
      <c r="E90" s="64">
        <v>4</v>
      </c>
      <c r="F90" s="64">
        <v>3</v>
      </c>
      <c r="G90" s="64">
        <v>5</v>
      </c>
      <c r="H90" s="64">
        <v>5</v>
      </c>
      <c r="I90" s="64">
        <v>3</v>
      </c>
      <c r="J90" s="68">
        <v>4</v>
      </c>
    </row>
    <row r="91" spans="1:10" x14ac:dyDescent="0.2">
      <c r="A91" s="64">
        <v>5</v>
      </c>
      <c r="B91" s="64">
        <v>5</v>
      </c>
      <c r="C91" s="64">
        <v>5</v>
      </c>
      <c r="D91" s="64">
        <v>1</v>
      </c>
      <c r="E91" s="64">
        <v>4</v>
      </c>
      <c r="F91" s="64">
        <v>5</v>
      </c>
      <c r="G91" s="64">
        <v>5</v>
      </c>
      <c r="H91" s="64">
        <v>4</v>
      </c>
      <c r="I91" s="64">
        <v>3</v>
      </c>
      <c r="J91" s="68">
        <v>4</v>
      </c>
    </row>
    <row r="92" spans="1:10" x14ac:dyDescent="0.2">
      <c r="A92" s="64">
        <v>5</v>
      </c>
      <c r="B92" s="64">
        <v>5</v>
      </c>
      <c r="C92" s="64">
        <v>5</v>
      </c>
      <c r="D92" s="64">
        <v>3</v>
      </c>
      <c r="E92" s="64">
        <v>5</v>
      </c>
      <c r="F92" s="64">
        <v>4</v>
      </c>
      <c r="G92" s="64">
        <v>4</v>
      </c>
      <c r="H92" s="64">
        <v>5</v>
      </c>
      <c r="I92" s="64">
        <v>5</v>
      </c>
      <c r="J92" s="68">
        <v>5</v>
      </c>
    </row>
    <row r="93" spans="1:10" x14ac:dyDescent="0.2">
      <c r="A93" s="64">
        <v>5</v>
      </c>
      <c r="B93" s="64">
        <v>5</v>
      </c>
      <c r="C93" s="64">
        <v>5</v>
      </c>
      <c r="D93" s="64">
        <v>4</v>
      </c>
      <c r="E93" s="64">
        <v>5</v>
      </c>
      <c r="F93" s="64">
        <v>5</v>
      </c>
      <c r="G93" s="64">
        <v>5</v>
      </c>
      <c r="H93" s="64">
        <v>5</v>
      </c>
      <c r="I93" s="64">
        <v>5</v>
      </c>
      <c r="J93" s="68">
        <v>4</v>
      </c>
    </row>
    <row r="94" spans="1:10" x14ac:dyDescent="0.2">
      <c r="A94" s="64">
        <v>4</v>
      </c>
      <c r="B94" s="64">
        <v>5</v>
      </c>
      <c r="C94" s="64">
        <v>3</v>
      </c>
      <c r="D94" s="64">
        <v>1</v>
      </c>
      <c r="E94" s="64">
        <v>4</v>
      </c>
      <c r="F94" s="64">
        <v>3</v>
      </c>
      <c r="G94" s="64">
        <v>5</v>
      </c>
      <c r="H94" s="64">
        <v>4</v>
      </c>
      <c r="I94" s="64">
        <v>2</v>
      </c>
      <c r="J94" s="68">
        <v>4</v>
      </c>
    </row>
    <row r="95" spans="1:10" x14ac:dyDescent="0.2">
      <c r="A95" s="64">
        <v>4</v>
      </c>
      <c r="B95" s="64">
        <v>5</v>
      </c>
      <c r="C95" s="64">
        <v>5</v>
      </c>
      <c r="D95" s="64">
        <v>1</v>
      </c>
      <c r="E95" s="64">
        <v>5</v>
      </c>
      <c r="F95" s="64">
        <v>5</v>
      </c>
      <c r="G95" s="64">
        <v>5</v>
      </c>
      <c r="H95" s="64">
        <v>4</v>
      </c>
      <c r="I95" s="64">
        <v>2</v>
      </c>
      <c r="J95" s="68">
        <v>3</v>
      </c>
    </row>
    <row r="96" spans="1:10" x14ac:dyDescent="0.2">
      <c r="A96" s="64">
        <v>3</v>
      </c>
      <c r="B96" s="64">
        <v>5</v>
      </c>
      <c r="C96" s="64">
        <v>4</v>
      </c>
      <c r="D96" s="64">
        <v>2</v>
      </c>
      <c r="E96" s="64">
        <v>4</v>
      </c>
      <c r="F96" s="64">
        <v>3</v>
      </c>
      <c r="G96" s="64">
        <v>5</v>
      </c>
      <c r="H96" s="64">
        <v>5</v>
      </c>
      <c r="I96" s="64">
        <v>3</v>
      </c>
      <c r="J96" s="68">
        <v>4</v>
      </c>
    </row>
    <row r="97" spans="1:10" x14ac:dyDescent="0.2">
      <c r="A97" s="64">
        <v>4</v>
      </c>
      <c r="B97" s="64">
        <v>5</v>
      </c>
      <c r="C97" s="64">
        <v>4</v>
      </c>
      <c r="D97" s="64">
        <v>2</v>
      </c>
      <c r="E97" s="64">
        <v>4</v>
      </c>
      <c r="F97" s="64">
        <v>5</v>
      </c>
      <c r="G97" s="64">
        <v>5</v>
      </c>
      <c r="H97" s="64">
        <v>4</v>
      </c>
      <c r="I97" s="64">
        <v>3</v>
      </c>
      <c r="J97" s="68">
        <v>4</v>
      </c>
    </row>
    <row r="98" spans="1:10" x14ac:dyDescent="0.2">
      <c r="A98" s="64">
        <v>5</v>
      </c>
      <c r="B98" s="64">
        <v>4</v>
      </c>
      <c r="C98" s="64">
        <v>3</v>
      </c>
      <c r="D98" s="64">
        <v>1</v>
      </c>
      <c r="E98" s="64">
        <v>4</v>
      </c>
      <c r="F98" s="64">
        <v>3</v>
      </c>
      <c r="G98" s="64">
        <v>5</v>
      </c>
      <c r="H98" s="64">
        <v>4</v>
      </c>
      <c r="I98" s="64">
        <v>3</v>
      </c>
      <c r="J98" s="68">
        <v>4</v>
      </c>
    </row>
    <row r="99" spans="1:10" x14ac:dyDescent="0.2">
      <c r="A99" s="64">
        <v>4</v>
      </c>
      <c r="B99" s="64">
        <v>5</v>
      </c>
      <c r="C99" s="64">
        <v>4</v>
      </c>
      <c r="D99" s="64">
        <v>1</v>
      </c>
      <c r="E99" s="64">
        <v>4</v>
      </c>
      <c r="F99" s="64">
        <v>3</v>
      </c>
      <c r="G99" s="64">
        <v>5</v>
      </c>
      <c r="H99" s="64">
        <v>4</v>
      </c>
      <c r="I99" s="64">
        <v>3</v>
      </c>
      <c r="J99" s="68">
        <v>4</v>
      </c>
    </row>
    <row r="100" spans="1:10" x14ac:dyDescent="0.2">
      <c r="A100" s="64">
        <v>5</v>
      </c>
      <c r="B100" s="64">
        <v>5</v>
      </c>
      <c r="C100" s="64">
        <v>4</v>
      </c>
      <c r="D100" s="64">
        <v>1</v>
      </c>
      <c r="E100" s="64">
        <v>3</v>
      </c>
      <c r="F100" s="64">
        <v>4</v>
      </c>
      <c r="G100" s="64">
        <v>5</v>
      </c>
      <c r="H100" s="64">
        <v>5</v>
      </c>
      <c r="I100" s="64">
        <v>3</v>
      </c>
      <c r="J100" s="68">
        <v>4</v>
      </c>
    </row>
    <row r="101" spans="1:10" x14ac:dyDescent="0.2">
      <c r="A101" s="64">
        <v>3</v>
      </c>
      <c r="B101" s="64">
        <v>5</v>
      </c>
      <c r="C101" s="64">
        <v>3</v>
      </c>
      <c r="D101" s="64">
        <v>1</v>
      </c>
      <c r="E101" s="64">
        <v>4</v>
      </c>
      <c r="F101" s="64">
        <v>4</v>
      </c>
      <c r="G101" s="64">
        <v>5</v>
      </c>
      <c r="H101" s="64">
        <v>5</v>
      </c>
      <c r="I101" s="64">
        <v>3</v>
      </c>
      <c r="J101" s="68">
        <v>4</v>
      </c>
    </row>
    <row r="102" spans="1:10" x14ac:dyDescent="0.2">
      <c r="A102" s="64">
        <v>3</v>
      </c>
      <c r="B102" s="64">
        <v>3</v>
      </c>
      <c r="C102" s="64">
        <v>2</v>
      </c>
      <c r="D102" s="64">
        <v>1</v>
      </c>
      <c r="E102" s="64">
        <v>3</v>
      </c>
      <c r="F102" s="64">
        <v>2</v>
      </c>
      <c r="G102" s="64">
        <v>3</v>
      </c>
      <c r="H102" s="64">
        <v>2</v>
      </c>
      <c r="I102" s="64">
        <v>2</v>
      </c>
      <c r="J102" s="68">
        <v>2</v>
      </c>
    </row>
    <row r="103" spans="1:10" x14ac:dyDescent="0.2">
      <c r="A103" s="64">
        <v>3</v>
      </c>
      <c r="B103" s="64">
        <v>3</v>
      </c>
      <c r="C103" s="64">
        <v>3</v>
      </c>
      <c r="D103" s="64">
        <v>3</v>
      </c>
      <c r="E103" s="64">
        <v>3</v>
      </c>
      <c r="F103" s="64">
        <v>3</v>
      </c>
      <c r="G103" s="64">
        <v>3</v>
      </c>
      <c r="H103" s="64">
        <v>3</v>
      </c>
      <c r="I103" s="64">
        <v>3</v>
      </c>
      <c r="J103" s="68">
        <v>3</v>
      </c>
    </row>
    <row r="104" spans="1:10" x14ac:dyDescent="0.2">
      <c r="A104" s="64">
        <v>5</v>
      </c>
      <c r="B104" s="64">
        <v>5</v>
      </c>
      <c r="C104" s="64">
        <v>5</v>
      </c>
      <c r="D104" s="64">
        <v>3</v>
      </c>
      <c r="E104" s="64">
        <v>5</v>
      </c>
      <c r="F104" s="64">
        <v>4</v>
      </c>
      <c r="G104" s="64">
        <v>4</v>
      </c>
      <c r="H104" s="64">
        <v>4</v>
      </c>
      <c r="I104" s="64">
        <v>5</v>
      </c>
      <c r="J104" s="68">
        <v>5</v>
      </c>
    </row>
    <row r="105" spans="1:10" x14ac:dyDescent="0.2">
      <c r="A105" s="64">
        <v>5</v>
      </c>
      <c r="B105" s="64">
        <v>5</v>
      </c>
      <c r="C105" s="64">
        <v>5</v>
      </c>
      <c r="D105" s="64">
        <v>1</v>
      </c>
      <c r="E105" s="64">
        <v>5</v>
      </c>
      <c r="F105" s="64">
        <v>4</v>
      </c>
      <c r="G105" s="64">
        <v>4</v>
      </c>
      <c r="H105" s="64">
        <v>4</v>
      </c>
      <c r="I105" s="64">
        <v>4</v>
      </c>
      <c r="J105" s="68">
        <v>5</v>
      </c>
    </row>
    <row r="106" spans="1:10" x14ac:dyDescent="0.2">
      <c r="A106" s="64">
        <v>5</v>
      </c>
      <c r="B106" s="64">
        <v>5</v>
      </c>
      <c r="C106" s="64">
        <v>5</v>
      </c>
      <c r="D106" s="64">
        <v>1</v>
      </c>
      <c r="E106" s="64">
        <v>4</v>
      </c>
      <c r="F106" s="64">
        <v>4</v>
      </c>
      <c r="G106" s="64">
        <v>5</v>
      </c>
      <c r="H106" s="64">
        <v>5</v>
      </c>
      <c r="I106" s="64">
        <v>4</v>
      </c>
      <c r="J106" s="68">
        <v>5</v>
      </c>
    </row>
    <row r="107" spans="1:10" x14ac:dyDescent="0.2">
      <c r="A107" s="64">
        <v>4</v>
      </c>
      <c r="B107" s="64">
        <v>4</v>
      </c>
      <c r="C107" s="64">
        <v>4</v>
      </c>
      <c r="D107" s="64">
        <v>2</v>
      </c>
      <c r="E107" s="64">
        <v>5</v>
      </c>
      <c r="F107" s="64">
        <v>5</v>
      </c>
      <c r="G107" s="64">
        <v>5</v>
      </c>
      <c r="H107" s="64">
        <v>5</v>
      </c>
      <c r="I107" s="64">
        <v>5</v>
      </c>
      <c r="J107" s="68">
        <v>5</v>
      </c>
    </row>
    <row r="108" spans="1:10" x14ac:dyDescent="0.2">
      <c r="A108" s="64">
        <v>5</v>
      </c>
      <c r="B108" s="64">
        <v>5</v>
      </c>
      <c r="C108" s="64">
        <v>5</v>
      </c>
      <c r="D108" s="64">
        <v>5</v>
      </c>
      <c r="E108" s="64">
        <v>5</v>
      </c>
      <c r="F108" s="64">
        <v>5</v>
      </c>
      <c r="G108" s="64">
        <v>5</v>
      </c>
      <c r="H108" s="64">
        <v>5</v>
      </c>
      <c r="I108" s="64">
        <v>5</v>
      </c>
      <c r="J108" s="68">
        <v>5</v>
      </c>
    </row>
    <row r="109" spans="1:10" x14ac:dyDescent="0.2">
      <c r="A109" s="64">
        <v>5</v>
      </c>
      <c r="B109" s="64">
        <v>5</v>
      </c>
      <c r="C109" s="64">
        <v>5</v>
      </c>
      <c r="D109" s="64">
        <v>1</v>
      </c>
      <c r="E109" s="64">
        <v>5</v>
      </c>
      <c r="F109" s="64">
        <v>5</v>
      </c>
      <c r="G109" s="64">
        <v>5</v>
      </c>
      <c r="H109" s="64">
        <v>5</v>
      </c>
      <c r="I109" s="64">
        <v>5</v>
      </c>
      <c r="J109" s="68">
        <v>5</v>
      </c>
    </row>
    <row r="110" spans="1:10" x14ac:dyDescent="0.2">
      <c r="A110" s="64">
        <v>5</v>
      </c>
      <c r="B110" s="64">
        <v>5</v>
      </c>
      <c r="C110" s="64">
        <v>5</v>
      </c>
      <c r="D110" s="64">
        <v>1</v>
      </c>
      <c r="E110" s="64">
        <v>5</v>
      </c>
      <c r="F110" s="64">
        <v>5</v>
      </c>
      <c r="G110" s="64">
        <v>5</v>
      </c>
      <c r="H110" s="64">
        <v>5</v>
      </c>
      <c r="I110" s="64">
        <v>5</v>
      </c>
      <c r="J110" s="68">
        <v>5</v>
      </c>
    </row>
    <row r="111" spans="1:10" x14ac:dyDescent="0.2">
      <c r="A111" s="64">
        <v>3</v>
      </c>
      <c r="B111" s="64">
        <v>5</v>
      </c>
      <c r="C111" s="64">
        <v>4</v>
      </c>
      <c r="D111" s="64">
        <v>2</v>
      </c>
      <c r="E111" s="64">
        <v>4</v>
      </c>
      <c r="F111" s="64">
        <v>4</v>
      </c>
      <c r="G111" s="64">
        <v>5</v>
      </c>
      <c r="H111" s="64">
        <v>5</v>
      </c>
      <c r="I111" s="64">
        <v>4</v>
      </c>
      <c r="J111" s="68">
        <v>4</v>
      </c>
    </row>
    <row r="112" spans="1:10" x14ac:dyDescent="0.2">
      <c r="A112" s="64">
        <v>3</v>
      </c>
      <c r="B112" s="64">
        <v>5</v>
      </c>
      <c r="C112" s="64">
        <v>5</v>
      </c>
      <c r="D112" s="64">
        <v>1</v>
      </c>
      <c r="E112" s="64">
        <v>4</v>
      </c>
      <c r="F112" s="64">
        <v>5</v>
      </c>
      <c r="G112" s="64">
        <v>5</v>
      </c>
      <c r="H112" s="64">
        <v>5</v>
      </c>
      <c r="I112" s="64">
        <v>4</v>
      </c>
      <c r="J112" s="68">
        <v>4</v>
      </c>
    </row>
    <row r="113" spans="1:10" x14ac:dyDescent="0.2">
      <c r="A113" s="64">
        <v>3</v>
      </c>
      <c r="B113" s="64">
        <v>5</v>
      </c>
      <c r="C113" s="64">
        <v>4</v>
      </c>
      <c r="D113" s="64">
        <v>1</v>
      </c>
      <c r="E113" s="64">
        <v>4</v>
      </c>
      <c r="F113" s="64">
        <v>3</v>
      </c>
      <c r="G113" s="64">
        <v>5</v>
      </c>
      <c r="H113" s="64">
        <v>5</v>
      </c>
      <c r="I113" s="64">
        <v>2</v>
      </c>
      <c r="J113" s="68">
        <v>4</v>
      </c>
    </row>
    <row r="114" spans="1:10" x14ac:dyDescent="0.2">
      <c r="A114" s="64">
        <v>5</v>
      </c>
      <c r="B114" s="64">
        <v>5</v>
      </c>
      <c r="C114" s="64">
        <v>5</v>
      </c>
      <c r="D114" s="64">
        <v>2</v>
      </c>
      <c r="E114" s="64">
        <v>5</v>
      </c>
      <c r="F114" s="64">
        <v>5</v>
      </c>
      <c r="G114" s="64">
        <v>5</v>
      </c>
      <c r="H114" s="64">
        <v>5</v>
      </c>
      <c r="I114" s="64">
        <v>3</v>
      </c>
      <c r="J114" s="68">
        <v>5</v>
      </c>
    </row>
    <row r="115" spans="1:10" x14ac:dyDescent="0.2">
      <c r="A115" s="64">
        <v>4</v>
      </c>
      <c r="B115" s="64">
        <v>5</v>
      </c>
      <c r="C115" s="64">
        <v>5</v>
      </c>
      <c r="D115" s="64">
        <v>2</v>
      </c>
      <c r="E115" s="64">
        <v>4</v>
      </c>
      <c r="F115" s="64">
        <v>5</v>
      </c>
      <c r="G115" s="64">
        <v>5</v>
      </c>
      <c r="H115" s="64">
        <v>4</v>
      </c>
      <c r="I115" s="64">
        <v>3</v>
      </c>
      <c r="J115" s="68">
        <v>4</v>
      </c>
    </row>
    <row r="116" spans="1:10" x14ac:dyDescent="0.2">
      <c r="A116" s="64">
        <v>4</v>
      </c>
      <c r="B116" s="64">
        <v>5</v>
      </c>
      <c r="C116" s="64">
        <v>5</v>
      </c>
      <c r="D116" s="64">
        <v>2</v>
      </c>
      <c r="E116" s="64">
        <v>5</v>
      </c>
      <c r="F116" s="64">
        <v>5</v>
      </c>
      <c r="G116" s="64">
        <v>4</v>
      </c>
      <c r="H116" s="64">
        <v>5</v>
      </c>
      <c r="I116" s="64">
        <v>4</v>
      </c>
      <c r="J116" s="68">
        <v>4</v>
      </c>
    </row>
    <row r="117" spans="1:10" x14ac:dyDescent="0.2">
      <c r="A117" s="64">
        <v>4</v>
      </c>
      <c r="B117" s="64">
        <v>5</v>
      </c>
      <c r="C117" s="64">
        <v>4</v>
      </c>
      <c r="D117" s="64">
        <v>2</v>
      </c>
      <c r="E117" s="64">
        <v>3</v>
      </c>
      <c r="F117" s="64">
        <v>3</v>
      </c>
      <c r="G117" s="64">
        <v>5</v>
      </c>
      <c r="H117" s="64">
        <v>5</v>
      </c>
      <c r="I117" s="64">
        <v>4</v>
      </c>
      <c r="J117" s="68">
        <v>4</v>
      </c>
    </row>
    <row r="118" spans="1:10" x14ac:dyDescent="0.2">
      <c r="A118" s="64">
        <v>3</v>
      </c>
      <c r="B118" s="64">
        <v>5</v>
      </c>
      <c r="C118" s="64">
        <v>5</v>
      </c>
      <c r="D118" s="64">
        <v>1</v>
      </c>
      <c r="E118" s="64">
        <v>4</v>
      </c>
      <c r="F118" s="64">
        <v>5</v>
      </c>
      <c r="G118" s="64">
        <v>5</v>
      </c>
      <c r="H118" s="64">
        <v>5</v>
      </c>
      <c r="I118" s="64">
        <v>4</v>
      </c>
      <c r="J118" s="68">
        <v>4</v>
      </c>
    </row>
    <row r="119" spans="1:10" x14ac:dyDescent="0.2">
      <c r="A119" s="64">
        <v>3</v>
      </c>
      <c r="B119" s="64">
        <v>5</v>
      </c>
      <c r="C119" s="64">
        <v>5</v>
      </c>
      <c r="D119" s="64">
        <v>2</v>
      </c>
      <c r="E119" s="64">
        <v>4</v>
      </c>
      <c r="F119" s="64">
        <v>3</v>
      </c>
      <c r="G119" s="64">
        <v>5</v>
      </c>
      <c r="H119" s="64">
        <v>5</v>
      </c>
      <c r="I119" s="64">
        <v>3</v>
      </c>
      <c r="J119" s="68">
        <v>4</v>
      </c>
    </row>
    <row r="120" spans="1:10" x14ac:dyDescent="0.2">
      <c r="A120" s="64">
        <v>3</v>
      </c>
      <c r="B120" s="64">
        <v>5</v>
      </c>
      <c r="C120" s="64">
        <v>4</v>
      </c>
      <c r="D120" s="64">
        <v>2</v>
      </c>
      <c r="E120" s="64">
        <v>4</v>
      </c>
      <c r="F120" s="64">
        <v>3</v>
      </c>
      <c r="G120" s="64">
        <v>5</v>
      </c>
      <c r="H120" s="64">
        <v>3</v>
      </c>
      <c r="I120" s="64">
        <v>4</v>
      </c>
      <c r="J120" s="68">
        <v>3</v>
      </c>
    </row>
    <row r="121" spans="1:10" x14ac:dyDescent="0.2">
      <c r="A121" s="64">
        <v>4</v>
      </c>
      <c r="B121" s="64">
        <v>5</v>
      </c>
      <c r="C121" s="64">
        <v>4</v>
      </c>
      <c r="D121" s="64">
        <v>2</v>
      </c>
      <c r="E121" s="64">
        <v>4</v>
      </c>
      <c r="F121" s="64">
        <v>5</v>
      </c>
      <c r="G121" s="64">
        <v>5</v>
      </c>
      <c r="H121" s="64">
        <v>5</v>
      </c>
      <c r="I121" s="64">
        <v>4</v>
      </c>
      <c r="J121" s="68">
        <v>4</v>
      </c>
    </row>
    <row r="122" spans="1:10" ht="13.5" thickBot="1" x14ac:dyDescent="0.25">
      <c r="A122" s="65">
        <v>3</v>
      </c>
      <c r="B122" s="65">
        <v>5</v>
      </c>
      <c r="C122" s="65">
        <v>4</v>
      </c>
      <c r="D122" s="65">
        <v>2</v>
      </c>
      <c r="E122" s="65">
        <v>4</v>
      </c>
      <c r="F122" s="65">
        <v>4</v>
      </c>
      <c r="G122" s="65">
        <v>5</v>
      </c>
      <c r="H122" s="65">
        <v>5</v>
      </c>
      <c r="I122" s="65">
        <v>4</v>
      </c>
      <c r="J122" s="69">
        <v>4</v>
      </c>
    </row>
    <row r="123" spans="1:10" x14ac:dyDescent="0.2">
      <c r="A123" s="88">
        <f>+SUM(A2:A122)</f>
        <v>527</v>
      </c>
      <c r="B123" s="88">
        <f t="shared" ref="B123:J123" si="0">+SUM(B2:B122)</f>
        <v>564</v>
      </c>
      <c r="C123" s="88">
        <f t="shared" si="0"/>
        <v>528</v>
      </c>
      <c r="D123" s="88">
        <f t="shared" si="0"/>
        <v>352</v>
      </c>
      <c r="E123" s="88">
        <f t="shared" si="0"/>
        <v>529</v>
      </c>
      <c r="F123" s="88">
        <f t="shared" si="0"/>
        <v>509</v>
      </c>
      <c r="G123" s="88">
        <f t="shared" si="0"/>
        <v>552</v>
      </c>
      <c r="H123" s="88">
        <f t="shared" si="0"/>
        <v>533</v>
      </c>
      <c r="I123" s="88">
        <f t="shared" si="0"/>
        <v>491</v>
      </c>
      <c r="J123" s="88">
        <f t="shared" si="0"/>
        <v>500</v>
      </c>
    </row>
    <row r="124" spans="1:10" ht="13.5" thickBot="1" x14ac:dyDescent="0.25">
      <c r="A124" s="89"/>
      <c r="B124" s="89"/>
      <c r="C124" s="89"/>
      <c r="D124" s="89"/>
      <c r="E124" s="89"/>
      <c r="F124" s="89"/>
      <c r="G124" s="89"/>
      <c r="H124" s="89"/>
      <c r="I124" s="89"/>
      <c r="J124" s="89"/>
    </row>
    <row r="125" spans="1:10" x14ac:dyDescent="0.2">
      <c r="A125" s="18"/>
      <c r="B125" s="18"/>
      <c r="C125" s="18"/>
      <c r="D125" s="18"/>
      <c r="E125" s="18"/>
      <c r="F125" s="18"/>
      <c r="G125" s="18"/>
      <c r="H125" s="18"/>
      <c r="I125" s="18"/>
      <c r="J125" s="18"/>
    </row>
  </sheetData>
  <mergeCells count="10">
    <mergeCell ref="G123:G124"/>
    <mergeCell ref="H123:H124"/>
    <mergeCell ref="I123:I124"/>
    <mergeCell ref="J123:J124"/>
    <mergeCell ref="A123:A124"/>
    <mergeCell ref="B123:B124"/>
    <mergeCell ref="C123:C124"/>
    <mergeCell ref="D123:D124"/>
    <mergeCell ref="E123:E124"/>
    <mergeCell ref="F123:F124"/>
  </mergeCells>
  <pageMargins left="0.7" right="0.7" top="0.75" bottom="0.75" header="0.3" footer="0.3"/>
  <ignoredErrors>
    <ignoredError sqref="N13:N22" calculatedColumn="1"/>
  </ignoredErrors>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6935B-200A-41EC-97A7-0172F1017FFD}">
  <sheetPr>
    <tabColor theme="6" tint="0.79998168889431442"/>
  </sheetPr>
  <dimension ref="A1:Q124"/>
  <sheetViews>
    <sheetView topLeftCell="G16" workbookViewId="0">
      <selection activeCell="S24" sqref="S24"/>
    </sheetView>
  </sheetViews>
  <sheetFormatPr baseColWidth="10" defaultRowHeight="12.75" x14ac:dyDescent="0.2"/>
  <cols>
    <col min="3" max="3" width="15.140625" customWidth="1"/>
    <col min="4" max="4" width="17.42578125" customWidth="1"/>
    <col min="6" max="6" width="13.140625" customWidth="1"/>
    <col min="9" max="9" width="14.140625" customWidth="1"/>
    <col min="11" max="11" width="17.140625" customWidth="1"/>
    <col min="12" max="12" width="14.42578125" customWidth="1"/>
    <col min="15" max="15" width="37.85546875" bestFit="1" customWidth="1"/>
  </cols>
  <sheetData>
    <row r="1" spans="1:17" ht="39" thickBot="1" x14ac:dyDescent="0.25">
      <c r="A1" s="72" t="s">
        <v>567</v>
      </c>
      <c r="B1" s="72" t="s">
        <v>568</v>
      </c>
      <c r="C1" s="72" t="s">
        <v>569</v>
      </c>
      <c r="D1" s="72" t="s">
        <v>570</v>
      </c>
      <c r="E1" s="76" t="s">
        <v>571</v>
      </c>
      <c r="F1" s="72" t="s">
        <v>572</v>
      </c>
      <c r="G1" s="72" t="s">
        <v>573</v>
      </c>
      <c r="H1" s="72" t="s">
        <v>574</v>
      </c>
      <c r="I1" s="72" t="s">
        <v>575</v>
      </c>
      <c r="J1" s="72" t="s">
        <v>576</v>
      </c>
      <c r="K1" s="72" t="s">
        <v>577</v>
      </c>
      <c r="L1" s="72" t="s">
        <v>578</v>
      </c>
    </row>
    <row r="2" spans="1:17" x14ac:dyDescent="0.2">
      <c r="A2" s="77">
        <v>5</v>
      </c>
      <c r="B2" s="77">
        <v>5</v>
      </c>
      <c r="C2" s="77">
        <v>5</v>
      </c>
      <c r="D2" s="77">
        <v>4</v>
      </c>
      <c r="E2" s="77">
        <v>4</v>
      </c>
      <c r="F2" s="77">
        <v>5</v>
      </c>
      <c r="G2" s="77">
        <v>5</v>
      </c>
      <c r="H2" s="77">
        <v>5</v>
      </c>
      <c r="I2" s="77">
        <v>5</v>
      </c>
      <c r="J2" s="77">
        <v>4</v>
      </c>
      <c r="K2" s="77">
        <v>4</v>
      </c>
      <c r="L2" s="77">
        <v>4</v>
      </c>
    </row>
    <row r="3" spans="1:17" x14ac:dyDescent="0.2">
      <c r="A3" s="78">
        <v>3</v>
      </c>
      <c r="B3" s="78">
        <v>5</v>
      </c>
      <c r="C3" s="78">
        <v>4</v>
      </c>
      <c r="D3" s="78">
        <v>5</v>
      </c>
      <c r="E3" s="78">
        <v>4</v>
      </c>
      <c r="F3" s="78">
        <v>3</v>
      </c>
      <c r="G3" s="78">
        <v>2</v>
      </c>
      <c r="H3" s="78">
        <v>3</v>
      </c>
      <c r="I3" s="78">
        <v>5</v>
      </c>
      <c r="J3" s="78">
        <v>4</v>
      </c>
      <c r="K3" s="78">
        <v>5</v>
      </c>
      <c r="L3" s="78">
        <v>2</v>
      </c>
    </row>
    <row r="4" spans="1:17" x14ac:dyDescent="0.2">
      <c r="A4" s="78">
        <v>5</v>
      </c>
      <c r="B4" s="78">
        <v>5</v>
      </c>
      <c r="C4" s="78">
        <v>5</v>
      </c>
      <c r="D4" s="78">
        <v>5</v>
      </c>
      <c r="E4" s="78">
        <v>5</v>
      </c>
      <c r="F4" s="78">
        <v>5</v>
      </c>
      <c r="G4" s="78">
        <v>5</v>
      </c>
      <c r="H4" s="78">
        <v>5</v>
      </c>
      <c r="I4" s="78">
        <v>5</v>
      </c>
      <c r="J4" s="78">
        <v>5</v>
      </c>
      <c r="K4" s="78">
        <v>5</v>
      </c>
      <c r="L4" s="78">
        <v>5</v>
      </c>
    </row>
    <row r="5" spans="1:17" x14ac:dyDescent="0.2">
      <c r="A5" s="78">
        <v>5</v>
      </c>
      <c r="B5" s="78">
        <v>5</v>
      </c>
      <c r="C5" s="78">
        <v>5</v>
      </c>
      <c r="D5" s="78">
        <v>5</v>
      </c>
      <c r="E5" s="78">
        <v>5</v>
      </c>
      <c r="F5" s="78">
        <v>5</v>
      </c>
      <c r="G5" s="78">
        <v>5</v>
      </c>
      <c r="H5" s="78">
        <v>5</v>
      </c>
      <c r="I5" s="78">
        <v>4</v>
      </c>
      <c r="J5" s="78">
        <v>4</v>
      </c>
      <c r="K5" s="78">
        <v>5</v>
      </c>
      <c r="L5" s="78">
        <v>5</v>
      </c>
    </row>
    <row r="6" spans="1:17" x14ac:dyDescent="0.2">
      <c r="A6" s="78">
        <v>5</v>
      </c>
      <c r="B6" s="78">
        <v>5</v>
      </c>
      <c r="C6" s="78">
        <v>5</v>
      </c>
      <c r="D6" s="78">
        <v>5</v>
      </c>
      <c r="E6" s="78">
        <v>5</v>
      </c>
      <c r="F6" s="78">
        <v>5</v>
      </c>
      <c r="G6" s="78">
        <v>5</v>
      </c>
      <c r="H6" s="78">
        <v>5</v>
      </c>
      <c r="I6" s="78">
        <v>5</v>
      </c>
      <c r="J6" s="78">
        <v>5</v>
      </c>
      <c r="K6" s="78">
        <v>5</v>
      </c>
      <c r="L6" s="78">
        <v>5</v>
      </c>
    </row>
    <row r="7" spans="1:17" ht="13.5" thickBot="1" x14ac:dyDescent="0.25">
      <c r="A7" s="78">
        <v>5</v>
      </c>
      <c r="B7" s="78">
        <v>4</v>
      </c>
      <c r="C7" s="78">
        <v>4</v>
      </c>
      <c r="D7" s="78">
        <v>3</v>
      </c>
      <c r="E7" s="78">
        <v>3</v>
      </c>
      <c r="F7" s="78">
        <v>3</v>
      </c>
      <c r="G7" s="78">
        <v>4</v>
      </c>
      <c r="H7" s="78">
        <v>4</v>
      </c>
      <c r="I7" s="78">
        <v>4</v>
      </c>
      <c r="J7" s="78">
        <v>4</v>
      </c>
      <c r="K7" s="78">
        <v>4</v>
      </c>
      <c r="L7" s="78">
        <v>4</v>
      </c>
    </row>
    <row r="8" spans="1:17" ht="13.5" thickBot="1" x14ac:dyDescent="0.25">
      <c r="A8" s="78">
        <v>5</v>
      </c>
      <c r="B8" s="78">
        <v>5</v>
      </c>
      <c r="C8" s="78">
        <v>5</v>
      </c>
      <c r="D8" s="78">
        <v>5</v>
      </c>
      <c r="E8" s="78">
        <v>5</v>
      </c>
      <c r="F8" s="78">
        <v>5</v>
      </c>
      <c r="G8" s="78">
        <v>5</v>
      </c>
      <c r="H8" s="78">
        <v>5</v>
      </c>
      <c r="I8" s="78">
        <v>5</v>
      </c>
      <c r="J8" s="78">
        <v>4</v>
      </c>
      <c r="K8" s="78">
        <v>5</v>
      </c>
      <c r="L8" s="78">
        <v>4</v>
      </c>
      <c r="O8" s="82" t="s">
        <v>564</v>
      </c>
      <c r="P8" s="75" t="s">
        <v>565</v>
      </c>
      <c r="Q8" s="71" t="s">
        <v>566</v>
      </c>
    </row>
    <row r="9" spans="1:17" ht="13.5" thickBot="1" x14ac:dyDescent="0.25">
      <c r="A9" s="78">
        <v>3</v>
      </c>
      <c r="B9" s="78">
        <v>2</v>
      </c>
      <c r="C9" s="78">
        <v>3</v>
      </c>
      <c r="D9" s="78">
        <v>2</v>
      </c>
      <c r="E9" s="78">
        <v>3</v>
      </c>
      <c r="F9" s="78">
        <v>2</v>
      </c>
      <c r="G9" s="78">
        <v>3</v>
      </c>
      <c r="H9" s="78">
        <v>2</v>
      </c>
      <c r="I9" s="78">
        <v>3</v>
      </c>
      <c r="J9" s="78">
        <v>2</v>
      </c>
      <c r="K9" s="78">
        <v>3</v>
      </c>
      <c r="L9" s="78">
        <v>2</v>
      </c>
      <c r="O9" s="62" t="s">
        <v>567</v>
      </c>
      <c r="P9" s="40">
        <f>+A123</f>
        <v>529</v>
      </c>
      <c r="Q9" s="74">
        <f>+AVERAGE(A2:A122)</f>
        <v>4.3719008264462813</v>
      </c>
    </row>
    <row r="10" spans="1:17" ht="13.5" thickBot="1" x14ac:dyDescent="0.25">
      <c r="A10" s="78">
        <v>4</v>
      </c>
      <c r="B10" s="78">
        <v>5</v>
      </c>
      <c r="C10" s="78">
        <v>5</v>
      </c>
      <c r="D10" s="78">
        <v>4</v>
      </c>
      <c r="E10" s="78">
        <v>5</v>
      </c>
      <c r="F10" s="78">
        <v>4</v>
      </c>
      <c r="G10" s="78">
        <v>5</v>
      </c>
      <c r="H10" s="78">
        <v>5</v>
      </c>
      <c r="I10" s="78">
        <v>5</v>
      </c>
      <c r="J10" s="78">
        <v>4</v>
      </c>
      <c r="K10" s="78">
        <v>5</v>
      </c>
      <c r="L10" s="78">
        <v>4</v>
      </c>
      <c r="O10" s="62" t="s">
        <v>568</v>
      </c>
      <c r="P10" s="40">
        <f>+B123</f>
        <v>558</v>
      </c>
      <c r="Q10" s="74">
        <f>+AVERAGE(B2:B122)</f>
        <v>4.6115702479338845</v>
      </c>
    </row>
    <row r="11" spans="1:17" ht="13.5" thickBot="1" x14ac:dyDescent="0.25">
      <c r="A11" s="78">
        <v>4</v>
      </c>
      <c r="B11" s="78">
        <v>4</v>
      </c>
      <c r="C11" s="78">
        <v>4</v>
      </c>
      <c r="D11" s="78">
        <v>3</v>
      </c>
      <c r="E11" s="78">
        <v>4</v>
      </c>
      <c r="F11" s="78">
        <v>4</v>
      </c>
      <c r="G11" s="78">
        <v>4</v>
      </c>
      <c r="H11" s="78">
        <v>4</v>
      </c>
      <c r="I11" s="78">
        <v>4</v>
      </c>
      <c r="J11" s="78">
        <v>4</v>
      </c>
      <c r="K11" s="78">
        <v>4</v>
      </c>
      <c r="L11" s="78">
        <v>4</v>
      </c>
      <c r="O11" s="62" t="s">
        <v>569</v>
      </c>
      <c r="P11" s="40">
        <f>+C123</f>
        <v>547</v>
      </c>
      <c r="Q11" s="74">
        <f>+AVERAGE(C2:C122)</f>
        <v>4.5206611570247937</v>
      </c>
    </row>
    <row r="12" spans="1:17" ht="13.5" thickBot="1" x14ac:dyDescent="0.25">
      <c r="A12" s="78">
        <v>3</v>
      </c>
      <c r="B12" s="78">
        <v>3</v>
      </c>
      <c r="C12" s="78">
        <v>3</v>
      </c>
      <c r="D12" s="78">
        <v>3</v>
      </c>
      <c r="E12" s="78">
        <v>3</v>
      </c>
      <c r="F12" s="78">
        <v>3</v>
      </c>
      <c r="G12" s="78">
        <v>3</v>
      </c>
      <c r="H12" s="78">
        <v>3</v>
      </c>
      <c r="I12" s="78">
        <v>3</v>
      </c>
      <c r="J12" s="78">
        <v>3</v>
      </c>
      <c r="K12" s="78">
        <v>3</v>
      </c>
      <c r="L12" s="78">
        <v>3</v>
      </c>
      <c r="O12" s="62" t="s">
        <v>570</v>
      </c>
      <c r="P12" s="40">
        <f>+D123</f>
        <v>525</v>
      </c>
      <c r="Q12" s="74">
        <f>+AVERAGE(D2:D122)</f>
        <v>4.338842975206612</v>
      </c>
    </row>
    <row r="13" spans="1:17" ht="13.5" thickBot="1" x14ac:dyDescent="0.25">
      <c r="A13" s="78">
        <v>5</v>
      </c>
      <c r="B13" s="78">
        <v>5</v>
      </c>
      <c r="C13" s="78">
        <v>5</v>
      </c>
      <c r="D13" s="78">
        <v>5</v>
      </c>
      <c r="E13" s="78">
        <v>5</v>
      </c>
      <c r="F13" s="78">
        <v>5</v>
      </c>
      <c r="G13" s="78">
        <v>5</v>
      </c>
      <c r="H13" s="78">
        <v>5</v>
      </c>
      <c r="I13" s="78">
        <v>5</v>
      </c>
      <c r="J13" s="78">
        <v>5</v>
      </c>
      <c r="K13" s="78">
        <v>5</v>
      </c>
      <c r="L13" s="78">
        <v>5</v>
      </c>
      <c r="O13" s="80" t="s">
        <v>571</v>
      </c>
      <c r="P13" s="40">
        <f>+E123</f>
        <v>553</v>
      </c>
      <c r="Q13" s="74">
        <f>+AVERAGE(E2:E122)</f>
        <v>4.5702479338842972</v>
      </c>
    </row>
    <row r="14" spans="1:17" ht="13.5" thickBot="1" x14ac:dyDescent="0.25">
      <c r="A14" s="78">
        <v>4</v>
      </c>
      <c r="B14" s="78">
        <v>5</v>
      </c>
      <c r="C14" s="78">
        <v>5</v>
      </c>
      <c r="D14" s="78">
        <v>4</v>
      </c>
      <c r="E14" s="78">
        <v>5</v>
      </c>
      <c r="F14" s="78">
        <v>5</v>
      </c>
      <c r="G14" s="78">
        <v>5</v>
      </c>
      <c r="H14" s="78">
        <v>5</v>
      </c>
      <c r="I14" s="78">
        <v>5</v>
      </c>
      <c r="J14" s="78">
        <v>5</v>
      </c>
      <c r="K14" s="78">
        <v>5</v>
      </c>
      <c r="L14" s="78">
        <v>5</v>
      </c>
      <c r="O14" s="62" t="s">
        <v>572</v>
      </c>
      <c r="P14" s="40">
        <f>+F123</f>
        <v>541</v>
      </c>
      <c r="Q14" s="74">
        <f>+AVERAGE(F2:F122)</f>
        <v>4.4710743801652892</v>
      </c>
    </row>
    <row r="15" spans="1:17" ht="13.5" thickBot="1" x14ac:dyDescent="0.25">
      <c r="A15" s="78">
        <v>5</v>
      </c>
      <c r="B15" s="78">
        <v>5</v>
      </c>
      <c r="C15" s="78">
        <v>5</v>
      </c>
      <c r="D15" s="78">
        <v>4</v>
      </c>
      <c r="E15" s="78">
        <v>5</v>
      </c>
      <c r="F15" s="78">
        <v>5</v>
      </c>
      <c r="G15" s="78">
        <v>5</v>
      </c>
      <c r="H15" s="78">
        <v>5</v>
      </c>
      <c r="I15" s="78">
        <v>4</v>
      </c>
      <c r="J15" s="78">
        <v>4</v>
      </c>
      <c r="K15" s="78">
        <v>5</v>
      </c>
      <c r="L15" s="78">
        <v>4</v>
      </c>
      <c r="O15" s="62" t="s">
        <v>573</v>
      </c>
      <c r="P15" s="40">
        <f>+G123</f>
        <v>548</v>
      </c>
      <c r="Q15" s="74">
        <f>+AVERAGE(G2:G122)</f>
        <v>4.5289256198347108</v>
      </c>
    </row>
    <row r="16" spans="1:17" ht="13.5" thickBot="1" x14ac:dyDescent="0.25">
      <c r="A16" s="78">
        <v>5</v>
      </c>
      <c r="B16" s="78">
        <v>5</v>
      </c>
      <c r="C16" s="78">
        <v>5</v>
      </c>
      <c r="D16" s="78">
        <v>4</v>
      </c>
      <c r="E16" s="78">
        <v>5</v>
      </c>
      <c r="F16" s="78">
        <v>4</v>
      </c>
      <c r="G16" s="78">
        <v>4</v>
      </c>
      <c r="H16" s="78">
        <v>5</v>
      </c>
      <c r="I16" s="78">
        <v>5</v>
      </c>
      <c r="J16" s="78">
        <v>3</v>
      </c>
      <c r="K16" s="78">
        <v>4</v>
      </c>
      <c r="L16" s="78">
        <v>4</v>
      </c>
      <c r="O16" s="62" t="s">
        <v>574</v>
      </c>
      <c r="P16" s="81">
        <f>+H123</f>
        <v>533</v>
      </c>
      <c r="Q16" s="74">
        <f>+AVERAGE(H2:H122)</f>
        <v>4.4049586776859506</v>
      </c>
    </row>
    <row r="17" spans="1:17" ht="13.5" thickBot="1" x14ac:dyDescent="0.25">
      <c r="A17" s="78">
        <v>5</v>
      </c>
      <c r="B17" s="78">
        <v>5</v>
      </c>
      <c r="C17" s="78">
        <v>3</v>
      </c>
      <c r="D17" s="78">
        <v>5</v>
      </c>
      <c r="E17" s="78">
        <v>5</v>
      </c>
      <c r="F17" s="78">
        <v>5</v>
      </c>
      <c r="G17" s="78">
        <v>5</v>
      </c>
      <c r="H17" s="78">
        <v>5</v>
      </c>
      <c r="I17" s="78">
        <v>5</v>
      </c>
      <c r="J17" s="78">
        <v>5</v>
      </c>
      <c r="K17" s="78">
        <v>5</v>
      </c>
      <c r="L17" s="78">
        <v>5</v>
      </c>
      <c r="O17" s="62" t="s">
        <v>575</v>
      </c>
      <c r="P17" s="40">
        <f>+I123</f>
        <v>509</v>
      </c>
      <c r="Q17" s="74">
        <f>+AVERAGE(I2:I122)</f>
        <v>4.2066115702479339</v>
      </c>
    </row>
    <row r="18" spans="1:17" ht="13.5" thickBot="1" x14ac:dyDescent="0.25">
      <c r="A18" s="78">
        <v>4</v>
      </c>
      <c r="B18" s="78">
        <v>5</v>
      </c>
      <c r="C18" s="78">
        <v>5</v>
      </c>
      <c r="D18" s="78">
        <v>4</v>
      </c>
      <c r="E18" s="78">
        <v>4</v>
      </c>
      <c r="F18" s="78">
        <v>5</v>
      </c>
      <c r="G18" s="78">
        <v>5</v>
      </c>
      <c r="H18" s="78">
        <v>4</v>
      </c>
      <c r="I18" s="78">
        <v>3</v>
      </c>
      <c r="J18" s="78">
        <v>3</v>
      </c>
      <c r="K18" s="78">
        <v>4</v>
      </c>
      <c r="L18" s="78">
        <v>3</v>
      </c>
      <c r="O18" s="62" t="s">
        <v>576</v>
      </c>
      <c r="P18" s="40">
        <f>+J123</f>
        <v>521</v>
      </c>
      <c r="Q18" s="74">
        <f>+AVERAGE(J2:J122)</f>
        <v>4.3057851239669418</v>
      </c>
    </row>
    <row r="19" spans="1:17" ht="26.25" thickBot="1" x14ac:dyDescent="0.25">
      <c r="A19" s="78">
        <v>5</v>
      </c>
      <c r="B19" s="78">
        <v>5</v>
      </c>
      <c r="C19" s="78">
        <v>5</v>
      </c>
      <c r="D19" s="78">
        <v>5</v>
      </c>
      <c r="E19" s="78">
        <v>5</v>
      </c>
      <c r="F19" s="78">
        <v>5</v>
      </c>
      <c r="G19" s="78">
        <v>5</v>
      </c>
      <c r="H19" s="78">
        <v>5</v>
      </c>
      <c r="I19" s="78">
        <v>5</v>
      </c>
      <c r="J19" s="78">
        <v>5</v>
      </c>
      <c r="K19" s="78">
        <v>5</v>
      </c>
      <c r="L19" s="78">
        <v>5</v>
      </c>
      <c r="O19" s="62" t="s">
        <v>577</v>
      </c>
      <c r="P19" s="40">
        <f>+K123</f>
        <v>544</v>
      </c>
      <c r="Q19" s="74">
        <f>+AVERAGE(K2:K122)</f>
        <v>4.4958677685950414</v>
      </c>
    </row>
    <row r="20" spans="1:17" ht="13.5" thickBot="1" x14ac:dyDescent="0.25">
      <c r="A20" s="78">
        <v>4</v>
      </c>
      <c r="B20" s="78">
        <v>5</v>
      </c>
      <c r="C20" s="78">
        <v>5</v>
      </c>
      <c r="D20" s="78">
        <v>5</v>
      </c>
      <c r="E20" s="78">
        <v>5</v>
      </c>
      <c r="F20" s="78">
        <v>5</v>
      </c>
      <c r="G20" s="78">
        <v>5</v>
      </c>
      <c r="H20" s="78">
        <v>5</v>
      </c>
      <c r="I20" s="78">
        <v>5</v>
      </c>
      <c r="J20" s="78">
        <v>5</v>
      </c>
      <c r="K20" s="78">
        <v>5</v>
      </c>
      <c r="L20" s="78">
        <v>3</v>
      </c>
      <c r="O20" s="62" t="s">
        <v>578</v>
      </c>
      <c r="P20" s="40">
        <f>+L123</f>
        <v>495</v>
      </c>
      <c r="Q20" s="74">
        <f>+AVERAGE(L2:L122)</f>
        <v>4.0909090909090908</v>
      </c>
    </row>
    <row r="21" spans="1:17" x14ac:dyDescent="0.2">
      <c r="A21" s="78">
        <v>5</v>
      </c>
      <c r="B21" s="78">
        <v>4</v>
      </c>
      <c r="C21" s="78">
        <v>5</v>
      </c>
      <c r="D21" s="78">
        <v>5</v>
      </c>
      <c r="E21" s="78">
        <v>5</v>
      </c>
      <c r="F21" s="78">
        <v>4</v>
      </c>
      <c r="G21" s="78">
        <v>4</v>
      </c>
      <c r="H21" s="78">
        <v>4</v>
      </c>
      <c r="I21" s="78">
        <v>4</v>
      </c>
      <c r="J21" s="78">
        <v>4</v>
      </c>
      <c r="K21" s="78">
        <v>4</v>
      </c>
      <c r="L21" s="78">
        <v>4</v>
      </c>
    </row>
    <row r="22" spans="1:17" x14ac:dyDescent="0.2">
      <c r="A22" s="78">
        <v>5</v>
      </c>
      <c r="B22" s="78">
        <v>5</v>
      </c>
      <c r="C22" s="78">
        <v>5</v>
      </c>
      <c r="D22" s="78">
        <v>5</v>
      </c>
      <c r="E22" s="78">
        <v>5</v>
      </c>
      <c r="F22" s="78">
        <v>5</v>
      </c>
      <c r="G22" s="78">
        <v>5</v>
      </c>
      <c r="H22" s="78">
        <v>5</v>
      </c>
      <c r="I22" s="78">
        <v>5</v>
      </c>
      <c r="J22" s="78">
        <v>5</v>
      </c>
      <c r="K22" s="78">
        <v>5</v>
      </c>
      <c r="L22" s="78">
        <v>5</v>
      </c>
    </row>
    <row r="23" spans="1:17" x14ac:dyDescent="0.2">
      <c r="A23" s="78">
        <v>4</v>
      </c>
      <c r="B23" s="78">
        <v>4</v>
      </c>
      <c r="C23" s="78">
        <v>4</v>
      </c>
      <c r="D23" s="78">
        <v>4</v>
      </c>
      <c r="E23" s="78">
        <v>4</v>
      </c>
      <c r="F23" s="78">
        <v>5</v>
      </c>
      <c r="G23" s="78">
        <v>4</v>
      </c>
      <c r="H23" s="78">
        <v>4</v>
      </c>
      <c r="I23" s="78">
        <v>4</v>
      </c>
      <c r="J23" s="78">
        <v>4</v>
      </c>
      <c r="K23" s="78">
        <v>4</v>
      </c>
      <c r="L23" s="78">
        <v>4</v>
      </c>
    </row>
    <row r="24" spans="1:17" x14ac:dyDescent="0.2">
      <c r="A24" s="78">
        <v>5</v>
      </c>
      <c r="B24" s="78">
        <v>5</v>
      </c>
      <c r="C24" s="78">
        <v>5</v>
      </c>
      <c r="D24" s="78">
        <v>5</v>
      </c>
      <c r="E24" s="78">
        <v>5</v>
      </c>
      <c r="F24" s="78">
        <v>5</v>
      </c>
      <c r="G24" s="78">
        <v>5</v>
      </c>
      <c r="H24" s="78">
        <v>5</v>
      </c>
      <c r="I24" s="78">
        <v>4</v>
      </c>
      <c r="J24" s="78">
        <v>5</v>
      </c>
      <c r="K24" s="78">
        <v>5</v>
      </c>
      <c r="L24" s="78">
        <v>5</v>
      </c>
    </row>
    <row r="25" spans="1:17" x14ac:dyDescent="0.2">
      <c r="A25" s="78">
        <v>5</v>
      </c>
      <c r="B25" s="78">
        <v>5</v>
      </c>
      <c r="C25" s="78">
        <v>5</v>
      </c>
      <c r="D25" s="78">
        <v>5</v>
      </c>
      <c r="E25" s="78">
        <v>5</v>
      </c>
      <c r="F25" s="78">
        <v>5</v>
      </c>
      <c r="G25" s="78">
        <v>5</v>
      </c>
      <c r="H25" s="78">
        <v>5</v>
      </c>
      <c r="I25" s="78">
        <v>5</v>
      </c>
      <c r="J25" s="78">
        <v>5</v>
      </c>
      <c r="K25" s="78">
        <v>5</v>
      </c>
      <c r="L25" s="78">
        <v>5</v>
      </c>
    </row>
    <row r="26" spans="1:17" x14ac:dyDescent="0.2">
      <c r="A26" s="78">
        <v>3</v>
      </c>
      <c r="B26" s="78">
        <v>5</v>
      </c>
      <c r="C26" s="78">
        <v>3</v>
      </c>
      <c r="D26" s="78">
        <v>3</v>
      </c>
      <c r="E26" s="78">
        <v>5</v>
      </c>
      <c r="F26" s="78">
        <v>5</v>
      </c>
      <c r="G26" s="78">
        <v>5</v>
      </c>
      <c r="H26" s="78">
        <v>5</v>
      </c>
      <c r="I26" s="78">
        <v>5</v>
      </c>
      <c r="J26" s="78">
        <v>5</v>
      </c>
      <c r="K26" s="78">
        <v>5</v>
      </c>
      <c r="L26" s="78">
        <v>3</v>
      </c>
    </row>
    <row r="27" spans="1:17" x14ac:dyDescent="0.2">
      <c r="A27" s="78">
        <v>5</v>
      </c>
      <c r="B27" s="78">
        <v>5</v>
      </c>
      <c r="C27" s="78">
        <v>5</v>
      </c>
      <c r="D27" s="78">
        <v>5</v>
      </c>
      <c r="E27" s="78">
        <v>5</v>
      </c>
      <c r="F27" s="78">
        <v>4</v>
      </c>
      <c r="G27" s="78">
        <v>5</v>
      </c>
      <c r="H27" s="78">
        <v>5</v>
      </c>
      <c r="I27" s="78">
        <v>5</v>
      </c>
      <c r="J27" s="78">
        <v>5</v>
      </c>
      <c r="K27" s="78">
        <v>5</v>
      </c>
      <c r="L27" s="78">
        <v>5</v>
      </c>
    </row>
    <row r="28" spans="1:17" x14ac:dyDescent="0.2">
      <c r="A28" s="78">
        <v>1</v>
      </c>
      <c r="B28" s="78">
        <v>2</v>
      </c>
      <c r="C28" s="78">
        <v>2</v>
      </c>
      <c r="D28" s="78">
        <v>2</v>
      </c>
      <c r="E28" s="78">
        <v>1</v>
      </c>
      <c r="F28" s="78">
        <v>2</v>
      </c>
      <c r="G28" s="78">
        <v>2</v>
      </c>
      <c r="H28" s="78">
        <v>2</v>
      </c>
      <c r="I28" s="78">
        <v>2</v>
      </c>
      <c r="J28" s="78">
        <v>2</v>
      </c>
      <c r="K28" s="78">
        <v>2</v>
      </c>
      <c r="L28" s="78">
        <v>2</v>
      </c>
    </row>
    <row r="29" spans="1:17" x14ac:dyDescent="0.2">
      <c r="A29" s="78">
        <v>4</v>
      </c>
      <c r="B29" s="78">
        <v>5</v>
      </c>
      <c r="C29" s="78">
        <v>4</v>
      </c>
      <c r="D29" s="78">
        <v>5</v>
      </c>
      <c r="E29" s="78">
        <v>5</v>
      </c>
      <c r="F29" s="78">
        <v>5</v>
      </c>
      <c r="G29" s="78">
        <v>4</v>
      </c>
      <c r="H29" s="78">
        <v>5</v>
      </c>
      <c r="I29" s="78">
        <v>5</v>
      </c>
      <c r="J29" s="78">
        <v>5</v>
      </c>
      <c r="K29" s="78">
        <v>5</v>
      </c>
      <c r="L29" s="78">
        <v>5</v>
      </c>
    </row>
    <row r="30" spans="1:17" x14ac:dyDescent="0.2">
      <c r="A30" s="78">
        <v>3</v>
      </c>
      <c r="B30" s="78">
        <v>3</v>
      </c>
      <c r="C30" s="78">
        <v>3</v>
      </c>
      <c r="D30" s="78">
        <v>2</v>
      </c>
      <c r="E30" s="78">
        <v>3</v>
      </c>
      <c r="F30" s="78">
        <v>3</v>
      </c>
      <c r="G30" s="78">
        <v>3</v>
      </c>
      <c r="H30" s="78">
        <v>3</v>
      </c>
      <c r="I30" s="78">
        <v>3</v>
      </c>
      <c r="J30" s="78">
        <v>3</v>
      </c>
      <c r="K30" s="78">
        <v>3</v>
      </c>
      <c r="L30" s="78">
        <v>3</v>
      </c>
    </row>
    <row r="31" spans="1:17" x14ac:dyDescent="0.2">
      <c r="A31" s="78">
        <v>4</v>
      </c>
      <c r="B31" s="78">
        <v>5</v>
      </c>
      <c r="C31" s="78">
        <v>5</v>
      </c>
      <c r="D31" s="78">
        <v>5</v>
      </c>
      <c r="E31" s="78">
        <v>5</v>
      </c>
      <c r="F31" s="78">
        <v>5</v>
      </c>
      <c r="G31" s="78">
        <v>5</v>
      </c>
      <c r="H31" s="78">
        <v>4</v>
      </c>
      <c r="I31" s="78">
        <v>5</v>
      </c>
      <c r="J31" s="78">
        <v>5</v>
      </c>
      <c r="K31" s="78">
        <v>5</v>
      </c>
      <c r="L31" s="78">
        <v>5</v>
      </c>
    </row>
    <row r="32" spans="1:17" x14ac:dyDescent="0.2">
      <c r="A32" s="78">
        <v>2</v>
      </c>
      <c r="B32" s="78">
        <v>2</v>
      </c>
      <c r="C32" s="78">
        <v>2</v>
      </c>
      <c r="D32" s="78">
        <v>1</v>
      </c>
      <c r="E32" s="78">
        <v>2</v>
      </c>
      <c r="F32" s="78">
        <v>2</v>
      </c>
      <c r="G32" s="78">
        <v>2</v>
      </c>
      <c r="H32" s="78">
        <v>2</v>
      </c>
      <c r="I32" s="78">
        <v>1</v>
      </c>
      <c r="J32" s="78">
        <v>2</v>
      </c>
      <c r="K32" s="78">
        <v>2</v>
      </c>
      <c r="L32" s="78">
        <v>1</v>
      </c>
    </row>
    <row r="33" spans="1:12" x14ac:dyDescent="0.2">
      <c r="A33" s="78">
        <v>4</v>
      </c>
      <c r="B33" s="78">
        <v>5</v>
      </c>
      <c r="C33" s="78">
        <v>5</v>
      </c>
      <c r="D33" s="78">
        <v>4</v>
      </c>
      <c r="E33" s="78">
        <v>4</v>
      </c>
      <c r="F33" s="78">
        <v>4</v>
      </c>
      <c r="G33" s="78">
        <v>5</v>
      </c>
      <c r="H33" s="78">
        <v>5</v>
      </c>
      <c r="I33" s="78">
        <v>4</v>
      </c>
      <c r="J33" s="78">
        <v>4</v>
      </c>
      <c r="K33" s="78">
        <v>5</v>
      </c>
      <c r="L33" s="78">
        <v>4</v>
      </c>
    </row>
    <row r="34" spans="1:12" x14ac:dyDescent="0.2">
      <c r="A34" s="78">
        <v>4</v>
      </c>
      <c r="B34" s="78">
        <v>4</v>
      </c>
      <c r="C34" s="78">
        <v>4</v>
      </c>
      <c r="D34" s="78">
        <v>4</v>
      </c>
      <c r="E34" s="78">
        <v>4</v>
      </c>
      <c r="F34" s="78">
        <v>4</v>
      </c>
      <c r="G34" s="78">
        <v>4</v>
      </c>
      <c r="H34" s="78">
        <v>4</v>
      </c>
      <c r="I34" s="78">
        <v>4</v>
      </c>
      <c r="J34" s="78">
        <v>4</v>
      </c>
      <c r="K34" s="78">
        <v>4</v>
      </c>
      <c r="L34" s="78">
        <v>4</v>
      </c>
    </row>
    <row r="35" spans="1:12" x14ac:dyDescent="0.2">
      <c r="A35" s="78">
        <v>5</v>
      </c>
      <c r="B35" s="78">
        <v>5</v>
      </c>
      <c r="C35" s="78">
        <v>5</v>
      </c>
      <c r="D35" s="78">
        <v>5</v>
      </c>
      <c r="E35" s="78">
        <v>5</v>
      </c>
      <c r="F35" s="78">
        <v>5</v>
      </c>
      <c r="G35" s="78">
        <v>5</v>
      </c>
      <c r="H35" s="78">
        <v>5</v>
      </c>
      <c r="I35" s="78">
        <v>5</v>
      </c>
      <c r="J35" s="78">
        <v>5</v>
      </c>
      <c r="K35" s="78">
        <v>5</v>
      </c>
      <c r="L35" s="78">
        <v>5</v>
      </c>
    </row>
    <row r="36" spans="1:12" x14ac:dyDescent="0.2">
      <c r="A36" s="78">
        <v>4</v>
      </c>
      <c r="B36" s="78">
        <v>5</v>
      </c>
      <c r="C36" s="78">
        <v>5</v>
      </c>
      <c r="D36" s="78">
        <v>5</v>
      </c>
      <c r="E36" s="78">
        <v>5</v>
      </c>
      <c r="F36" s="78">
        <v>5</v>
      </c>
      <c r="G36" s="78">
        <v>5</v>
      </c>
      <c r="H36" s="78">
        <v>4</v>
      </c>
      <c r="I36" s="78">
        <v>4</v>
      </c>
      <c r="J36" s="78">
        <v>4</v>
      </c>
      <c r="K36" s="78">
        <v>4</v>
      </c>
      <c r="L36" s="78">
        <v>4</v>
      </c>
    </row>
    <row r="37" spans="1:12" x14ac:dyDescent="0.2">
      <c r="A37" s="78">
        <v>2</v>
      </c>
      <c r="B37" s="78">
        <v>3</v>
      </c>
      <c r="C37" s="78">
        <v>3</v>
      </c>
      <c r="D37" s="78">
        <v>2</v>
      </c>
      <c r="E37" s="78">
        <v>3</v>
      </c>
      <c r="F37" s="78">
        <v>3</v>
      </c>
      <c r="G37" s="78">
        <v>3</v>
      </c>
      <c r="H37" s="78">
        <v>3</v>
      </c>
      <c r="I37" s="78">
        <v>2</v>
      </c>
      <c r="J37" s="78">
        <v>3</v>
      </c>
      <c r="K37" s="78">
        <v>2</v>
      </c>
      <c r="L37" s="78">
        <v>3</v>
      </c>
    </row>
    <row r="38" spans="1:12" x14ac:dyDescent="0.2">
      <c r="A38" s="78">
        <v>5</v>
      </c>
      <c r="B38" s="78">
        <v>5</v>
      </c>
      <c r="C38" s="78">
        <v>5</v>
      </c>
      <c r="D38" s="78">
        <v>5</v>
      </c>
      <c r="E38" s="78">
        <v>5</v>
      </c>
      <c r="F38" s="78">
        <v>5</v>
      </c>
      <c r="G38" s="78">
        <v>5</v>
      </c>
      <c r="H38" s="78">
        <v>5</v>
      </c>
      <c r="I38" s="78">
        <v>5</v>
      </c>
      <c r="J38" s="78">
        <v>5</v>
      </c>
      <c r="K38" s="78">
        <v>5</v>
      </c>
      <c r="L38" s="78">
        <v>5</v>
      </c>
    </row>
    <row r="39" spans="1:12" x14ac:dyDescent="0.2">
      <c r="A39" s="78">
        <v>5</v>
      </c>
      <c r="B39" s="78">
        <v>5</v>
      </c>
      <c r="C39" s="78">
        <v>5</v>
      </c>
      <c r="D39" s="78">
        <v>5</v>
      </c>
      <c r="E39" s="78">
        <v>5</v>
      </c>
      <c r="F39" s="78">
        <v>5</v>
      </c>
      <c r="G39" s="78">
        <v>4</v>
      </c>
      <c r="H39" s="78">
        <v>5</v>
      </c>
      <c r="I39" s="78">
        <v>4</v>
      </c>
      <c r="J39" s="78">
        <v>5</v>
      </c>
      <c r="K39" s="78">
        <v>5</v>
      </c>
      <c r="L39" s="78">
        <v>5</v>
      </c>
    </row>
    <row r="40" spans="1:12" x14ac:dyDescent="0.2">
      <c r="A40" s="78">
        <v>5</v>
      </c>
      <c r="B40" s="78">
        <v>5</v>
      </c>
      <c r="C40" s="78">
        <v>5</v>
      </c>
      <c r="D40" s="78">
        <v>5</v>
      </c>
      <c r="E40" s="78">
        <v>5</v>
      </c>
      <c r="F40" s="78">
        <v>5</v>
      </c>
      <c r="G40" s="78">
        <v>5</v>
      </c>
      <c r="H40" s="78">
        <v>5</v>
      </c>
      <c r="I40" s="78">
        <v>5</v>
      </c>
      <c r="J40" s="78">
        <v>5</v>
      </c>
      <c r="K40" s="78">
        <v>5</v>
      </c>
      <c r="L40" s="78">
        <v>5</v>
      </c>
    </row>
    <row r="41" spans="1:12" x14ac:dyDescent="0.2">
      <c r="A41" s="78">
        <v>3</v>
      </c>
      <c r="B41" s="78">
        <v>3</v>
      </c>
      <c r="C41" s="78">
        <v>5</v>
      </c>
      <c r="D41" s="78">
        <v>5</v>
      </c>
      <c r="E41" s="78">
        <v>4</v>
      </c>
      <c r="F41" s="78">
        <v>4</v>
      </c>
      <c r="G41" s="78">
        <v>4</v>
      </c>
      <c r="H41" s="78">
        <v>3</v>
      </c>
      <c r="I41" s="78">
        <v>3</v>
      </c>
      <c r="J41" s="78">
        <v>3</v>
      </c>
      <c r="K41" s="78">
        <v>5</v>
      </c>
      <c r="L41" s="78">
        <v>3</v>
      </c>
    </row>
    <row r="42" spans="1:12" x14ac:dyDescent="0.2">
      <c r="A42" s="78">
        <v>5</v>
      </c>
      <c r="B42" s="78">
        <v>5</v>
      </c>
      <c r="C42" s="78">
        <v>5</v>
      </c>
      <c r="D42" s="78">
        <v>5</v>
      </c>
      <c r="E42" s="78">
        <v>5</v>
      </c>
      <c r="F42" s="78">
        <v>5</v>
      </c>
      <c r="G42" s="78">
        <v>5</v>
      </c>
      <c r="H42" s="78">
        <v>5</v>
      </c>
      <c r="I42" s="78">
        <v>5</v>
      </c>
      <c r="J42" s="78">
        <v>5</v>
      </c>
      <c r="K42" s="78">
        <v>5</v>
      </c>
      <c r="L42" s="78">
        <v>5</v>
      </c>
    </row>
    <row r="43" spans="1:12" x14ac:dyDescent="0.2">
      <c r="A43" s="78">
        <v>5</v>
      </c>
      <c r="B43" s="78">
        <v>5</v>
      </c>
      <c r="C43" s="78">
        <v>5</v>
      </c>
      <c r="D43" s="78">
        <v>5</v>
      </c>
      <c r="E43" s="78">
        <v>5</v>
      </c>
      <c r="F43" s="78">
        <v>5</v>
      </c>
      <c r="G43" s="78">
        <v>5</v>
      </c>
      <c r="H43" s="78">
        <v>5</v>
      </c>
      <c r="I43" s="78">
        <v>5</v>
      </c>
      <c r="J43" s="78">
        <v>5</v>
      </c>
      <c r="K43" s="78">
        <v>5</v>
      </c>
      <c r="L43" s="78">
        <v>5</v>
      </c>
    </row>
    <row r="44" spans="1:12" x14ac:dyDescent="0.2">
      <c r="A44" s="78">
        <v>4</v>
      </c>
      <c r="B44" s="78">
        <v>5</v>
      </c>
      <c r="C44" s="78">
        <v>4</v>
      </c>
      <c r="D44" s="78">
        <v>5</v>
      </c>
      <c r="E44" s="78">
        <v>3</v>
      </c>
      <c r="F44" s="78">
        <v>3</v>
      </c>
      <c r="G44" s="78">
        <v>5</v>
      </c>
      <c r="H44" s="78">
        <v>5</v>
      </c>
      <c r="I44" s="78">
        <v>4</v>
      </c>
      <c r="J44" s="78">
        <v>4</v>
      </c>
      <c r="K44" s="78">
        <v>4</v>
      </c>
      <c r="L44" s="78">
        <v>4</v>
      </c>
    </row>
    <row r="45" spans="1:12" x14ac:dyDescent="0.2">
      <c r="A45" s="78">
        <v>5</v>
      </c>
      <c r="B45" s="78">
        <v>2</v>
      </c>
      <c r="C45" s="78">
        <v>5</v>
      </c>
      <c r="D45" s="78">
        <v>4</v>
      </c>
      <c r="E45" s="78">
        <v>5</v>
      </c>
      <c r="F45" s="78">
        <v>5</v>
      </c>
      <c r="G45" s="78">
        <v>5</v>
      </c>
      <c r="H45" s="78">
        <v>5</v>
      </c>
      <c r="I45" s="78">
        <v>3</v>
      </c>
      <c r="J45" s="78">
        <v>3</v>
      </c>
      <c r="K45" s="78">
        <v>3</v>
      </c>
      <c r="L45" s="78">
        <v>3</v>
      </c>
    </row>
    <row r="46" spans="1:12" x14ac:dyDescent="0.2">
      <c r="A46" s="78">
        <v>1</v>
      </c>
      <c r="B46" s="78">
        <v>1</v>
      </c>
      <c r="C46" s="78">
        <v>1</v>
      </c>
      <c r="D46" s="78">
        <v>1</v>
      </c>
      <c r="E46" s="78">
        <v>1</v>
      </c>
      <c r="F46" s="78">
        <v>1</v>
      </c>
      <c r="G46" s="78">
        <v>1</v>
      </c>
      <c r="H46" s="78">
        <v>1</v>
      </c>
      <c r="I46" s="78">
        <v>1</v>
      </c>
      <c r="J46" s="78">
        <v>1</v>
      </c>
      <c r="K46" s="78">
        <v>1</v>
      </c>
      <c r="L46" s="78">
        <v>1</v>
      </c>
    </row>
    <row r="47" spans="1:12" x14ac:dyDescent="0.2">
      <c r="A47" s="78">
        <v>5</v>
      </c>
      <c r="B47" s="78">
        <v>5</v>
      </c>
      <c r="C47" s="78">
        <v>5</v>
      </c>
      <c r="D47" s="78">
        <v>5</v>
      </c>
      <c r="E47" s="78">
        <v>5</v>
      </c>
      <c r="F47" s="78">
        <v>5</v>
      </c>
      <c r="G47" s="78">
        <v>5</v>
      </c>
      <c r="H47" s="78">
        <v>5</v>
      </c>
      <c r="I47" s="78">
        <v>5</v>
      </c>
      <c r="J47" s="78">
        <v>5</v>
      </c>
      <c r="K47" s="78">
        <v>5</v>
      </c>
      <c r="L47" s="78">
        <v>5</v>
      </c>
    </row>
    <row r="48" spans="1:12" x14ac:dyDescent="0.2">
      <c r="A48" s="78">
        <v>2</v>
      </c>
      <c r="B48" s="78">
        <v>2</v>
      </c>
      <c r="C48" s="78">
        <v>2</v>
      </c>
      <c r="D48" s="78">
        <v>2</v>
      </c>
      <c r="E48" s="78">
        <v>2</v>
      </c>
      <c r="F48" s="78">
        <v>2</v>
      </c>
      <c r="G48" s="78">
        <v>2</v>
      </c>
      <c r="H48" s="78">
        <v>2</v>
      </c>
      <c r="I48" s="78">
        <v>2</v>
      </c>
      <c r="J48" s="78">
        <v>2</v>
      </c>
      <c r="K48" s="78">
        <v>2</v>
      </c>
      <c r="L48" s="78">
        <v>2</v>
      </c>
    </row>
    <row r="49" spans="1:12" x14ac:dyDescent="0.2">
      <c r="A49" s="78">
        <v>5</v>
      </c>
      <c r="B49" s="78">
        <v>5</v>
      </c>
      <c r="C49" s="78">
        <v>5</v>
      </c>
      <c r="D49" s="78">
        <v>5</v>
      </c>
      <c r="E49" s="78">
        <v>5</v>
      </c>
      <c r="F49" s="78">
        <v>5</v>
      </c>
      <c r="G49" s="78">
        <v>5</v>
      </c>
      <c r="H49" s="78">
        <v>5</v>
      </c>
      <c r="I49" s="78">
        <v>5</v>
      </c>
      <c r="J49" s="78">
        <v>5</v>
      </c>
      <c r="K49" s="78">
        <v>5</v>
      </c>
      <c r="L49" s="78">
        <v>5</v>
      </c>
    </row>
    <row r="50" spans="1:12" x14ac:dyDescent="0.2">
      <c r="A50" s="78">
        <v>1</v>
      </c>
      <c r="B50" s="78">
        <v>1</v>
      </c>
      <c r="C50" s="78">
        <v>1</v>
      </c>
      <c r="D50" s="78">
        <v>1</v>
      </c>
      <c r="E50" s="78">
        <v>1</v>
      </c>
      <c r="F50" s="78">
        <v>1</v>
      </c>
      <c r="G50" s="78">
        <v>1</v>
      </c>
      <c r="H50" s="78">
        <v>1</v>
      </c>
      <c r="I50" s="78">
        <v>1</v>
      </c>
      <c r="J50" s="78">
        <v>1</v>
      </c>
      <c r="K50" s="78">
        <v>1</v>
      </c>
      <c r="L50" s="78">
        <v>1</v>
      </c>
    </row>
    <row r="51" spans="1:12" x14ac:dyDescent="0.2">
      <c r="A51" s="78">
        <v>4</v>
      </c>
      <c r="B51" s="78">
        <v>5</v>
      </c>
      <c r="C51" s="78">
        <v>4</v>
      </c>
      <c r="D51" s="78">
        <v>5</v>
      </c>
      <c r="E51" s="78">
        <v>5</v>
      </c>
      <c r="F51" s="78">
        <v>5</v>
      </c>
      <c r="G51" s="78">
        <v>5</v>
      </c>
      <c r="H51" s="78">
        <v>5</v>
      </c>
      <c r="I51" s="78">
        <v>4</v>
      </c>
      <c r="J51" s="78">
        <v>5</v>
      </c>
      <c r="K51" s="78">
        <v>4</v>
      </c>
      <c r="L51" s="78">
        <v>4</v>
      </c>
    </row>
    <row r="52" spans="1:12" x14ac:dyDescent="0.2">
      <c r="A52" s="78">
        <v>3</v>
      </c>
      <c r="B52" s="78">
        <v>2</v>
      </c>
      <c r="C52" s="78">
        <v>2</v>
      </c>
      <c r="D52" s="78">
        <v>3</v>
      </c>
      <c r="E52" s="78">
        <v>4</v>
      </c>
      <c r="F52" s="78">
        <v>3</v>
      </c>
      <c r="G52" s="78">
        <v>3</v>
      </c>
      <c r="H52" s="78">
        <v>3</v>
      </c>
      <c r="I52" s="78">
        <v>3</v>
      </c>
      <c r="J52" s="78">
        <v>5</v>
      </c>
      <c r="K52" s="78">
        <v>2</v>
      </c>
      <c r="L52" s="78">
        <v>4</v>
      </c>
    </row>
    <row r="53" spans="1:12" x14ac:dyDescent="0.2">
      <c r="A53" s="78">
        <v>2</v>
      </c>
      <c r="B53" s="78">
        <v>3</v>
      </c>
      <c r="C53" s="78">
        <v>2</v>
      </c>
      <c r="D53" s="78">
        <v>2</v>
      </c>
      <c r="E53" s="78">
        <v>3</v>
      </c>
      <c r="F53" s="78">
        <v>2</v>
      </c>
      <c r="G53" s="78">
        <v>3</v>
      </c>
      <c r="H53" s="78">
        <v>2</v>
      </c>
      <c r="I53" s="78">
        <v>2</v>
      </c>
      <c r="J53" s="78">
        <v>2</v>
      </c>
      <c r="K53" s="78">
        <v>2</v>
      </c>
      <c r="L53" s="78">
        <v>2</v>
      </c>
    </row>
    <row r="54" spans="1:12" x14ac:dyDescent="0.2">
      <c r="A54" s="78">
        <v>5</v>
      </c>
      <c r="B54" s="78">
        <v>4</v>
      </c>
      <c r="C54" s="78">
        <v>5</v>
      </c>
      <c r="D54" s="78">
        <v>4</v>
      </c>
      <c r="E54" s="78">
        <v>5</v>
      </c>
      <c r="F54" s="78">
        <v>5</v>
      </c>
      <c r="G54" s="78">
        <v>4</v>
      </c>
      <c r="H54" s="78">
        <v>4</v>
      </c>
      <c r="I54" s="78">
        <v>4</v>
      </c>
      <c r="J54" s="78">
        <v>4</v>
      </c>
      <c r="K54" s="78">
        <v>4</v>
      </c>
      <c r="L54" s="78">
        <v>4</v>
      </c>
    </row>
    <row r="55" spans="1:12" x14ac:dyDescent="0.2">
      <c r="A55" s="78">
        <v>5</v>
      </c>
      <c r="B55" s="78">
        <v>5</v>
      </c>
      <c r="C55" s="78">
        <v>5</v>
      </c>
      <c r="D55" s="78">
        <v>5</v>
      </c>
      <c r="E55" s="78">
        <v>5</v>
      </c>
      <c r="F55" s="78">
        <v>5</v>
      </c>
      <c r="G55" s="78">
        <v>5</v>
      </c>
      <c r="H55" s="78">
        <v>5</v>
      </c>
      <c r="I55" s="78">
        <v>5</v>
      </c>
      <c r="J55" s="78">
        <v>5</v>
      </c>
      <c r="K55" s="78">
        <v>5</v>
      </c>
      <c r="L55" s="78">
        <v>5</v>
      </c>
    </row>
    <row r="56" spans="1:12" x14ac:dyDescent="0.2">
      <c r="A56" s="78">
        <v>5</v>
      </c>
      <c r="B56" s="78">
        <v>5</v>
      </c>
      <c r="C56" s="78">
        <v>5</v>
      </c>
      <c r="D56" s="78">
        <v>5</v>
      </c>
      <c r="E56" s="78">
        <v>5</v>
      </c>
      <c r="F56" s="78">
        <v>5</v>
      </c>
      <c r="G56" s="78">
        <v>5</v>
      </c>
      <c r="H56" s="78">
        <v>5</v>
      </c>
      <c r="I56" s="78">
        <v>5</v>
      </c>
      <c r="J56" s="78">
        <v>5</v>
      </c>
      <c r="K56" s="78">
        <v>5</v>
      </c>
      <c r="L56" s="78">
        <v>5</v>
      </c>
    </row>
    <row r="57" spans="1:12" x14ac:dyDescent="0.2">
      <c r="A57" s="78">
        <v>5</v>
      </c>
      <c r="B57" s="78">
        <v>5</v>
      </c>
      <c r="C57" s="78">
        <v>5</v>
      </c>
      <c r="D57" s="78">
        <v>5</v>
      </c>
      <c r="E57" s="78">
        <v>5</v>
      </c>
      <c r="F57" s="78">
        <v>5</v>
      </c>
      <c r="G57" s="78">
        <v>5</v>
      </c>
      <c r="H57" s="78">
        <v>5</v>
      </c>
      <c r="I57" s="78">
        <v>5</v>
      </c>
      <c r="J57" s="78">
        <v>5</v>
      </c>
      <c r="K57" s="78">
        <v>5</v>
      </c>
      <c r="L57" s="78">
        <v>5</v>
      </c>
    </row>
    <row r="58" spans="1:12" x14ac:dyDescent="0.2">
      <c r="A58" s="78">
        <v>5</v>
      </c>
      <c r="B58" s="78">
        <v>5</v>
      </c>
      <c r="C58" s="78">
        <v>5</v>
      </c>
      <c r="D58" s="78">
        <v>5</v>
      </c>
      <c r="E58" s="78">
        <v>5</v>
      </c>
      <c r="F58" s="78">
        <v>5</v>
      </c>
      <c r="G58" s="78">
        <v>5</v>
      </c>
      <c r="H58" s="78">
        <v>5</v>
      </c>
      <c r="I58" s="78">
        <v>4</v>
      </c>
      <c r="J58" s="78">
        <v>5</v>
      </c>
      <c r="K58" s="78">
        <v>5</v>
      </c>
      <c r="L58" s="78">
        <v>5</v>
      </c>
    </row>
    <row r="59" spans="1:12" x14ac:dyDescent="0.2">
      <c r="A59" s="78">
        <v>5</v>
      </c>
      <c r="B59" s="78">
        <v>5</v>
      </c>
      <c r="C59" s="78">
        <v>5</v>
      </c>
      <c r="D59" s="78">
        <v>5</v>
      </c>
      <c r="E59" s="78">
        <v>5</v>
      </c>
      <c r="F59" s="78">
        <v>5</v>
      </c>
      <c r="G59" s="78">
        <v>5</v>
      </c>
      <c r="H59" s="78">
        <v>5</v>
      </c>
      <c r="I59" s="78">
        <v>5</v>
      </c>
      <c r="J59" s="78">
        <v>5</v>
      </c>
      <c r="K59" s="78">
        <v>5</v>
      </c>
      <c r="L59" s="78">
        <v>5</v>
      </c>
    </row>
    <row r="60" spans="1:12" x14ac:dyDescent="0.2">
      <c r="A60" s="78">
        <v>5</v>
      </c>
      <c r="B60" s="78">
        <v>5</v>
      </c>
      <c r="C60" s="78">
        <v>5</v>
      </c>
      <c r="D60" s="78">
        <v>5</v>
      </c>
      <c r="E60" s="78">
        <v>5</v>
      </c>
      <c r="F60" s="78">
        <v>5</v>
      </c>
      <c r="G60" s="78">
        <v>5</v>
      </c>
      <c r="H60" s="78">
        <v>5</v>
      </c>
      <c r="I60" s="78">
        <v>5</v>
      </c>
      <c r="J60" s="78">
        <v>5</v>
      </c>
      <c r="K60" s="78">
        <v>5</v>
      </c>
      <c r="L60" s="78">
        <v>5</v>
      </c>
    </row>
    <row r="61" spans="1:12" x14ac:dyDescent="0.2">
      <c r="A61" s="78">
        <v>5</v>
      </c>
      <c r="B61" s="78">
        <v>5</v>
      </c>
      <c r="C61" s="78">
        <v>5</v>
      </c>
      <c r="D61" s="78">
        <v>5</v>
      </c>
      <c r="E61" s="78">
        <v>5</v>
      </c>
      <c r="F61" s="78">
        <v>5</v>
      </c>
      <c r="G61" s="78">
        <v>5</v>
      </c>
      <c r="H61" s="78">
        <v>5</v>
      </c>
      <c r="I61" s="78">
        <v>5</v>
      </c>
      <c r="J61" s="78">
        <v>5</v>
      </c>
      <c r="K61" s="78">
        <v>5</v>
      </c>
      <c r="L61" s="78">
        <v>5</v>
      </c>
    </row>
    <row r="62" spans="1:12" x14ac:dyDescent="0.2">
      <c r="A62" s="78">
        <v>5</v>
      </c>
      <c r="B62" s="78">
        <v>5</v>
      </c>
      <c r="C62" s="78">
        <v>5</v>
      </c>
      <c r="D62" s="78">
        <v>5</v>
      </c>
      <c r="E62" s="78">
        <v>4</v>
      </c>
      <c r="F62" s="78">
        <v>4</v>
      </c>
      <c r="G62" s="78">
        <v>4</v>
      </c>
      <c r="H62" s="78">
        <v>4</v>
      </c>
      <c r="I62" s="78">
        <v>5</v>
      </c>
      <c r="J62" s="78">
        <v>5</v>
      </c>
      <c r="K62" s="78">
        <v>5</v>
      </c>
      <c r="L62" s="78">
        <v>5</v>
      </c>
    </row>
    <row r="63" spans="1:12" x14ac:dyDescent="0.2">
      <c r="A63" s="78">
        <v>5</v>
      </c>
      <c r="B63" s="78">
        <v>5</v>
      </c>
      <c r="C63" s="78">
        <v>5</v>
      </c>
      <c r="D63" s="78">
        <v>5</v>
      </c>
      <c r="E63" s="78">
        <v>5</v>
      </c>
      <c r="F63" s="78">
        <v>5</v>
      </c>
      <c r="G63" s="78">
        <v>5</v>
      </c>
      <c r="H63" s="78">
        <v>5</v>
      </c>
      <c r="I63" s="78">
        <v>5</v>
      </c>
      <c r="J63" s="78">
        <v>5</v>
      </c>
      <c r="K63" s="78">
        <v>5</v>
      </c>
      <c r="L63" s="78">
        <v>5</v>
      </c>
    </row>
    <row r="64" spans="1:12" x14ac:dyDescent="0.2">
      <c r="A64" s="78">
        <v>5</v>
      </c>
      <c r="B64" s="78">
        <v>5</v>
      </c>
      <c r="C64" s="78">
        <v>5</v>
      </c>
      <c r="D64" s="78">
        <v>5</v>
      </c>
      <c r="E64" s="78">
        <v>5</v>
      </c>
      <c r="F64" s="78">
        <v>5</v>
      </c>
      <c r="G64" s="78">
        <v>5</v>
      </c>
      <c r="H64" s="78">
        <v>5</v>
      </c>
      <c r="I64" s="78">
        <v>5</v>
      </c>
      <c r="J64" s="78">
        <v>5</v>
      </c>
      <c r="K64" s="78">
        <v>5</v>
      </c>
      <c r="L64" s="78">
        <v>5</v>
      </c>
    </row>
    <row r="65" spans="1:12" x14ac:dyDescent="0.2">
      <c r="A65" s="78">
        <v>2</v>
      </c>
      <c r="B65" s="78">
        <v>3</v>
      </c>
      <c r="C65" s="78">
        <v>2</v>
      </c>
      <c r="D65" s="78">
        <v>2</v>
      </c>
      <c r="E65" s="78">
        <v>3</v>
      </c>
      <c r="F65" s="78">
        <v>3</v>
      </c>
      <c r="G65" s="78">
        <v>3</v>
      </c>
      <c r="H65" s="78">
        <v>2</v>
      </c>
      <c r="I65" s="78">
        <v>3</v>
      </c>
      <c r="J65" s="78">
        <v>3</v>
      </c>
      <c r="K65" s="78">
        <v>3</v>
      </c>
      <c r="L65" s="78">
        <v>2</v>
      </c>
    </row>
    <row r="66" spans="1:12" x14ac:dyDescent="0.2">
      <c r="A66" s="78">
        <v>5</v>
      </c>
      <c r="B66" s="78">
        <v>5</v>
      </c>
      <c r="C66" s="78">
        <v>4</v>
      </c>
      <c r="D66" s="78">
        <v>4</v>
      </c>
      <c r="E66" s="78">
        <v>5</v>
      </c>
      <c r="F66" s="78">
        <v>5</v>
      </c>
      <c r="G66" s="78">
        <v>5</v>
      </c>
      <c r="H66" s="78">
        <v>5</v>
      </c>
      <c r="I66" s="78">
        <v>5</v>
      </c>
      <c r="J66" s="78">
        <v>5</v>
      </c>
      <c r="K66" s="78">
        <v>5</v>
      </c>
      <c r="L66" s="78">
        <v>5</v>
      </c>
    </row>
    <row r="67" spans="1:12" x14ac:dyDescent="0.2">
      <c r="A67" s="78">
        <v>5</v>
      </c>
      <c r="B67" s="78">
        <v>5</v>
      </c>
      <c r="C67" s="78">
        <v>5</v>
      </c>
      <c r="D67" s="78">
        <v>5</v>
      </c>
      <c r="E67" s="78">
        <v>5</v>
      </c>
      <c r="F67" s="78">
        <v>5</v>
      </c>
      <c r="G67" s="78">
        <v>5</v>
      </c>
      <c r="H67" s="78">
        <v>5</v>
      </c>
      <c r="I67" s="78">
        <v>5</v>
      </c>
      <c r="J67" s="78">
        <v>5</v>
      </c>
      <c r="K67" s="78">
        <v>5</v>
      </c>
      <c r="L67" s="78">
        <v>5</v>
      </c>
    </row>
    <row r="68" spans="1:12" x14ac:dyDescent="0.2">
      <c r="A68" s="78">
        <v>5</v>
      </c>
      <c r="B68" s="78">
        <v>5</v>
      </c>
      <c r="C68" s="78">
        <v>5</v>
      </c>
      <c r="D68" s="78">
        <v>5</v>
      </c>
      <c r="E68" s="78">
        <v>5</v>
      </c>
      <c r="F68" s="78">
        <v>5</v>
      </c>
      <c r="G68" s="78">
        <v>5</v>
      </c>
      <c r="H68" s="78">
        <v>5</v>
      </c>
      <c r="I68" s="78">
        <v>5</v>
      </c>
      <c r="J68" s="78">
        <v>5</v>
      </c>
      <c r="K68" s="78">
        <v>5</v>
      </c>
      <c r="L68" s="78">
        <v>5</v>
      </c>
    </row>
    <row r="69" spans="1:12" x14ac:dyDescent="0.2">
      <c r="A69" s="78">
        <v>5</v>
      </c>
      <c r="B69" s="78">
        <v>5</v>
      </c>
      <c r="C69" s="78">
        <v>5</v>
      </c>
      <c r="D69" s="78">
        <v>5</v>
      </c>
      <c r="E69" s="78">
        <v>5</v>
      </c>
      <c r="F69" s="78">
        <v>5</v>
      </c>
      <c r="G69" s="78">
        <v>5</v>
      </c>
      <c r="H69" s="78">
        <v>5</v>
      </c>
      <c r="I69" s="78">
        <v>5</v>
      </c>
      <c r="J69" s="78">
        <v>5</v>
      </c>
      <c r="K69" s="78">
        <v>5</v>
      </c>
      <c r="L69" s="78">
        <v>5</v>
      </c>
    </row>
    <row r="70" spans="1:12" x14ac:dyDescent="0.2">
      <c r="A70" s="78">
        <v>5</v>
      </c>
      <c r="B70" s="78">
        <v>5</v>
      </c>
      <c r="C70" s="78">
        <v>5</v>
      </c>
      <c r="D70" s="78">
        <v>3</v>
      </c>
      <c r="E70" s="78">
        <v>5</v>
      </c>
      <c r="F70" s="78">
        <v>5</v>
      </c>
      <c r="G70" s="78">
        <v>5</v>
      </c>
      <c r="H70" s="78">
        <v>5</v>
      </c>
      <c r="I70" s="78">
        <v>3</v>
      </c>
      <c r="J70" s="78">
        <v>3</v>
      </c>
      <c r="K70" s="78">
        <v>3</v>
      </c>
      <c r="L70" s="78">
        <v>3</v>
      </c>
    </row>
    <row r="71" spans="1:12" x14ac:dyDescent="0.2">
      <c r="A71" s="78">
        <v>4</v>
      </c>
      <c r="B71" s="78">
        <v>5</v>
      </c>
      <c r="C71" s="78">
        <v>3</v>
      </c>
      <c r="D71" s="78">
        <v>2</v>
      </c>
      <c r="E71" s="78">
        <v>2</v>
      </c>
      <c r="F71" s="78">
        <v>2</v>
      </c>
      <c r="G71" s="78">
        <v>3</v>
      </c>
      <c r="H71" s="78">
        <v>2</v>
      </c>
      <c r="I71" s="78">
        <v>3</v>
      </c>
      <c r="J71" s="78">
        <v>4</v>
      </c>
      <c r="K71" s="78">
        <v>2</v>
      </c>
      <c r="L71" s="78">
        <v>3</v>
      </c>
    </row>
    <row r="72" spans="1:12" x14ac:dyDescent="0.2">
      <c r="A72" s="78">
        <v>4</v>
      </c>
      <c r="B72" s="78">
        <v>4</v>
      </c>
      <c r="C72" s="78">
        <v>5</v>
      </c>
      <c r="D72" s="78">
        <v>4</v>
      </c>
      <c r="E72" s="78">
        <v>5</v>
      </c>
      <c r="F72" s="78">
        <v>4</v>
      </c>
      <c r="G72" s="78">
        <v>4</v>
      </c>
      <c r="H72" s="78">
        <v>4</v>
      </c>
      <c r="I72" s="78">
        <v>4</v>
      </c>
      <c r="J72" s="78">
        <v>3</v>
      </c>
      <c r="K72" s="78">
        <v>5</v>
      </c>
      <c r="L72" s="78">
        <v>4</v>
      </c>
    </row>
    <row r="73" spans="1:12" x14ac:dyDescent="0.2">
      <c r="A73" s="78">
        <v>5</v>
      </c>
      <c r="B73" s="78">
        <v>5</v>
      </c>
      <c r="C73" s="78">
        <v>5</v>
      </c>
      <c r="D73" s="78">
        <v>5</v>
      </c>
      <c r="E73" s="78">
        <v>5</v>
      </c>
      <c r="F73" s="78">
        <v>5</v>
      </c>
      <c r="G73" s="78">
        <v>5</v>
      </c>
      <c r="H73" s="78">
        <v>5</v>
      </c>
      <c r="I73" s="78">
        <v>5</v>
      </c>
      <c r="J73" s="78">
        <v>5</v>
      </c>
      <c r="K73" s="78">
        <v>5</v>
      </c>
      <c r="L73" s="78">
        <v>5</v>
      </c>
    </row>
    <row r="74" spans="1:12" x14ac:dyDescent="0.2">
      <c r="A74" s="78">
        <v>5</v>
      </c>
      <c r="B74" s="78">
        <v>5</v>
      </c>
      <c r="C74" s="78">
        <v>5</v>
      </c>
      <c r="D74" s="78">
        <v>5</v>
      </c>
      <c r="E74" s="78">
        <v>5</v>
      </c>
      <c r="F74" s="78">
        <v>5</v>
      </c>
      <c r="G74" s="78">
        <v>5</v>
      </c>
      <c r="H74" s="78">
        <v>5</v>
      </c>
      <c r="I74" s="78">
        <v>5</v>
      </c>
      <c r="J74" s="78">
        <v>5</v>
      </c>
      <c r="K74" s="78">
        <v>5</v>
      </c>
      <c r="L74" s="78">
        <v>5</v>
      </c>
    </row>
    <row r="75" spans="1:12" x14ac:dyDescent="0.2">
      <c r="A75" s="78">
        <v>3</v>
      </c>
      <c r="B75" s="78">
        <v>5</v>
      </c>
      <c r="C75" s="78">
        <v>4</v>
      </c>
      <c r="D75" s="78">
        <v>4</v>
      </c>
      <c r="E75" s="78">
        <v>5</v>
      </c>
      <c r="F75" s="78">
        <v>3</v>
      </c>
      <c r="G75" s="78">
        <v>5</v>
      </c>
      <c r="H75" s="78">
        <v>4</v>
      </c>
      <c r="I75" s="78">
        <v>3</v>
      </c>
      <c r="J75" s="78">
        <v>4</v>
      </c>
      <c r="K75" s="78">
        <v>5</v>
      </c>
      <c r="L75" s="78">
        <v>3</v>
      </c>
    </row>
    <row r="76" spans="1:12" x14ac:dyDescent="0.2">
      <c r="A76" s="78">
        <v>5</v>
      </c>
      <c r="B76" s="78">
        <v>5</v>
      </c>
      <c r="C76" s="78">
        <v>5</v>
      </c>
      <c r="D76" s="78">
        <v>5</v>
      </c>
      <c r="E76" s="78">
        <v>5</v>
      </c>
      <c r="F76" s="78">
        <v>5</v>
      </c>
      <c r="G76" s="78">
        <v>5</v>
      </c>
      <c r="H76" s="78">
        <v>5</v>
      </c>
      <c r="I76" s="78">
        <v>5</v>
      </c>
      <c r="J76" s="78">
        <v>4</v>
      </c>
      <c r="K76" s="78">
        <v>5</v>
      </c>
      <c r="L76" s="78">
        <v>5</v>
      </c>
    </row>
    <row r="77" spans="1:12" x14ac:dyDescent="0.2">
      <c r="A77" s="78">
        <v>5</v>
      </c>
      <c r="B77" s="78">
        <v>5</v>
      </c>
      <c r="C77" s="78">
        <v>5</v>
      </c>
      <c r="D77" s="78">
        <v>5</v>
      </c>
      <c r="E77" s="78">
        <v>5</v>
      </c>
      <c r="F77" s="78">
        <v>5</v>
      </c>
      <c r="G77" s="78">
        <v>5</v>
      </c>
      <c r="H77" s="78">
        <v>5</v>
      </c>
      <c r="I77" s="78">
        <v>5</v>
      </c>
      <c r="J77" s="78">
        <v>5</v>
      </c>
      <c r="K77" s="78">
        <v>5</v>
      </c>
      <c r="L77" s="78">
        <v>5</v>
      </c>
    </row>
    <row r="78" spans="1:12" x14ac:dyDescent="0.2">
      <c r="A78" s="78">
        <v>5</v>
      </c>
      <c r="B78" s="78">
        <v>5</v>
      </c>
      <c r="C78" s="78">
        <v>5</v>
      </c>
      <c r="D78" s="78">
        <v>5</v>
      </c>
      <c r="E78" s="78">
        <v>5</v>
      </c>
      <c r="F78" s="78">
        <v>5</v>
      </c>
      <c r="G78" s="78">
        <v>5</v>
      </c>
      <c r="H78" s="78">
        <v>5</v>
      </c>
      <c r="I78" s="78">
        <v>5</v>
      </c>
      <c r="J78" s="78">
        <v>5</v>
      </c>
      <c r="K78" s="78">
        <v>5</v>
      </c>
      <c r="L78" s="78">
        <v>5</v>
      </c>
    </row>
    <row r="79" spans="1:12" x14ac:dyDescent="0.2">
      <c r="A79" s="78">
        <v>5</v>
      </c>
      <c r="B79" s="78">
        <v>5</v>
      </c>
      <c r="C79" s="78">
        <v>5</v>
      </c>
      <c r="D79" s="78">
        <v>5</v>
      </c>
      <c r="E79" s="78">
        <v>5</v>
      </c>
      <c r="F79" s="78">
        <v>5</v>
      </c>
      <c r="G79" s="78">
        <v>5</v>
      </c>
      <c r="H79" s="78">
        <v>5</v>
      </c>
      <c r="I79" s="78">
        <v>5</v>
      </c>
      <c r="J79" s="78">
        <v>5</v>
      </c>
      <c r="K79" s="78">
        <v>5</v>
      </c>
      <c r="L79" s="78">
        <v>5</v>
      </c>
    </row>
    <row r="80" spans="1:12" x14ac:dyDescent="0.2">
      <c r="A80" s="78">
        <v>5</v>
      </c>
      <c r="B80" s="78">
        <v>5</v>
      </c>
      <c r="C80" s="78">
        <v>5</v>
      </c>
      <c r="D80" s="78">
        <v>5</v>
      </c>
      <c r="E80" s="78">
        <v>5</v>
      </c>
      <c r="F80" s="78">
        <v>5</v>
      </c>
      <c r="G80" s="78">
        <v>5</v>
      </c>
      <c r="H80" s="78">
        <v>5</v>
      </c>
      <c r="I80" s="78">
        <v>4</v>
      </c>
      <c r="J80" s="78">
        <v>5</v>
      </c>
      <c r="K80" s="78">
        <v>5</v>
      </c>
      <c r="L80" s="78">
        <v>5</v>
      </c>
    </row>
    <row r="81" spans="1:12" x14ac:dyDescent="0.2">
      <c r="A81" s="78">
        <v>4</v>
      </c>
      <c r="B81" s="78">
        <v>5</v>
      </c>
      <c r="C81" s="78">
        <v>5</v>
      </c>
      <c r="D81" s="78">
        <v>4</v>
      </c>
      <c r="E81" s="78">
        <v>5</v>
      </c>
      <c r="F81" s="78">
        <v>5</v>
      </c>
      <c r="G81" s="78">
        <v>5</v>
      </c>
      <c r="H81" s="78">
        <v>3</v>
      </c>
      <c r="I81" s="78">
        <v>2</v>
      </c>
      <c r="J81" s="78">
        <v>3</v>
      </c>
      <c r="K81" s="78">
        <v>4</v>
      </c>
      <c r="L81" s="78">
        <v>2</v>
      </c>
    </row>
    <row r="82" spans="1:12" x14ac:dyDescent="0.2">
      <c r="A82" s="78">
        <v>5</v>
      </c>
      <c r="B82" s="78">
        <v>5</v>
      </c>
      <c r="C82" s="78">
        <v>5</v>
      </c>
      <c r="D82" s="78">
        <v>5</v>
      </c>
      <c r="E82" s="78">
        <v>5</v>
      </c>
      <c r="F82" s="78">
        <v>5</v>
      </c>
      <c r="G82" s="78">
        <v>5</v>
      </c>
      <c r="H82" s="78">
        <v>5</v>
      </c>
      <c r="I82" s="78">
        <v>5</v>
      </c>
      <c r="J82" s="78">
        <v>5</v>
      </c>
      <c r="K82" s="78">
        <v>5</v>
      </c>
      <c r="L82" s="78">
        <v>5</v>
      </c>
    </row>
    <row r="83" spans="1:12" x14ac:dyDescent="0.2">
      <c r="A83" s="78">
        <v>2</v>
      </c>
      <c r="B83" s="78">
        <v>5</v>
      </c>
      <c r="C83" s="78">
        <v>2</v>
      </c>
      <c r="D83" s="78">
        <v>3</v>
      </c>
      <c r="E83" s="78">
        <v>4</v>
      </c>
      <c r="F83" s="78">
        <v>5</v>
      </c>
      <c r="G83" s="78">
        <v>4</v>
      </c>
      <c r="H83" s="78">
        <v>3</v>
      </c>
      <c r="I83" s="78">
        <v>3</v>
      </c>
      <c r="J83" s="78">
        <v>2</v>
      </c>
      <c r="K83" s="78">
        <v>5</v>
      </c>
      <c r="L83" s="78">
        <v>1</v>
      </c>
    </row>
    <row r="84" spans="1:12" x14ac:dyDescent="0.2">
      <c r="A84" s="78">
        <v>5</v>
      </c>
      <c r="B84" s="78">
        <v>5</v>
      </c>
      <c r="C84" s="78">
        <v>5</v>
      </c>
      <c r="D84" s="78">
        <v>5</v>
      </c>
      <c r="E84" s="78">
        <v>5</v>
      </c>
      <c r="F84" s="78">
        <v>5</v>
      </c>
      <c r="G84" s="78">
        <v>5</v>
      </c>
      <c r="H84" s="78">
        <v>5</v>
      </c>
      <c r="I84" s="78">
        <v>5</v>
      </c>
      <c r="J84" s="78">
        <v>5</v>
      </c>
      <c r="K84" s="78">
        <v>5</v>
      </c>
      <c r="L84" s="78">
        <v>5</v>
      </c>
    </row>
    <row r="85" spans="1:12" x14ac:dyDescent="0.2">
      <c r="A85" s="78">
        <v>5</v>
      </c>
      <c r="B85" s="78">
        <v>5</v>
      </c>
      <c r="C85" s="78">
        <v>5</v>
      </c>
      <c r="D85" s="78">
        <v>5</v>
      </c>
      <c r="E85" s="78">
        <v>5</v>
      </c>
      <c r="F85" s="78">
        <v>5</v>
      </c>
      <c r="G85" s="78">
        <v>4</v>
      </c>
      <c r="H85" s="78">
        <v>4</v>
      </c>
      <c r="I85" s="78">
        <v>4</v>
      </c>
      <c r="J85" s="78">
        <v>5</v>
      </c>
      <c r="K85" s="78">
        <v>5</v>
      </c>
      <c r="L85" s="78">
        <v>4</v>
      </c>
    </row>
    <row r="86" spans="1:12" x14ac:dyDescent="0.2">
      <c r="A86" s="78">
        <v>5</v>
      </c>
      <c r="B86" s="78">
        <v>5</v>
      </c>
      <c r="C86" s="78">
        <v>5</v>
      </c>
      <c r="D86" s="78">
        <v>5</v>
      </c>
      <c r="E86" s="78">
        <v>5</v>
      </c>
      <c r="F86" s="78">
        <v>4</v>
      </c>
      <c r="G86" s="78">
        <v>4</v>
      </c>
      <c r="H86" s="78">
        <v>4</v>
      </c>
      <c r="I86" s="78">
        <v>5</v>
      </c>
      <c r="J86" s="78">
        <v>4</v>
      </c>
      <c r="K86" s="78">
        <v>4</v>
      </c>
      <c r="L86" s="78">
        <v>5</v>
      </c>
    </row>
    <row r="87" spans="1:12" x14ac:dyDescent="0.2">
      <c r="A87" s="78">
        <v>4</v>
      </c>
      <c r="B87" s="78">
        <v>5</v>
      </c>
      <c r="C87" s="78">
        <v>5</v>
      </c>
      <c r="D87" s="78">
        <v>4</v>
      </c>
      <c r="E87" s="78">
        <v>5</v>
      </c>
      <c r="F87" s="78">
        <v>4</v>
      </c>
      <c r="G87" s="78">
        <v>3</v>
      </c>
      <c r="H87" s="78">
        <v>3</v>
      </c>
      <c r="I87" s="78">
        <v>3</v>
      </c>
      <c r="J87" s="78">
        <v>4</v>
      </c>
      <c r="K87" s="78">
        <v>5</v>
      </c>
      <c r="L87" s="78">
        <v>3</v>
      </c>
    </row>
    <row r="88" spans="1:12" x14ac:dyDescent="0.2">
      <c r="A88" s="78">
        <v>3</v>
      </c>
      <c r="B88" s="78">
        <v>5</v>
      </c>
      <c r="C88" s="78">
        <v>5</v>
      </c>
      <c r="D88" s="78">
        <v>4</v>
      </c>
      <c r="E88" s="78">
        <v>5</v>
      </c>
      <c r="F88" s="78">
        <v>4</v>
      </c>
      <c r="G88" s="78">
        <v>4</v>
      </c>
      <c r="H88" s="78">
        <v>3</v>
      </c>
      <c r="I88" s="78">
        <v>1</v>
      </c>
      <c r="J88" s="78">
        <v>4</v>
      </c>
      <c r="K88" s="78">
        <v>5</v>
      </c>
      <c r="L88" s="78">
        <v>2</v>
      </c>
    </row>
    <row r="89" spans="1:12" x14ac:dyDescent="0.2">
      <c r="A89" s="78">
        <v>5</v>
      </c>
      <c r="B89" s="78">
        <v>5</v>
      </c>
      <c r="C89" s="78">
        <v>4</v>
      </c>
      <c r="D89" s="78">
        <v>4</v>
      </c>
      <c r="E89" s="78">
        <v>5</v>
      </c>
      <c r="F89" s="78">
        <v>5</v>
      </c>
      <c r="G89" s="78">
        <v>5</v>
      </c>
      <c r="H89" s="78">
        <v>4</v>
      </c>
      <c r="I89" s="78">
        <v>2</v>
      </c>
      <c r="J89" s="78">
        <v>5</v>
      </c>
      <c r="K89" s="78">
        <v>4</v>
      </c>
      <c r="L89" s="78">
        <v>3</v>
      </c>
    </row>
    <row r="90" spans="1:12" x14ac:dyDescent="0.2">
      <c r="A90" s="78">
        <v>4</v>
      </c>
      <c r="B90" s="78">
        <v>5</v>
      </c>
      <c r="C90" s="78">
        <v>5</v>
      </c>
      <c r="D90" s="78">
        <v>3</v>
      </c>
      <c r="E90" s="78">
        <v>5</v>
      </c>
      <c r="F90" s="78">
        <v>5</v>
      </c>
      <c r="G90" s="78">
        <v>5</v>
      </c>
      <c r="H90" s="78">
        <v>4</v>
      </c>
      <c r="I90" s="78">
        <v>2</v>
      </c>
      <c r="J90" s="78">
        <v>4</v>
      </c>
      <c r="K90" s="78">
        <v>5</v>
      </c>
      <c r="L90" s="78">
        <v>2</v>
      </c>
    </row>
    <row r="91" spans="1:12" x14ac:dyDescent="0.2">
      <c r="A91" s="78">
        <v>5</v>
      </c>
      <c r="B91" s="78">
        <v>5</v>
      </c>
      <c r="C91" s="78">
        <v>5</v>
      </c>
      <c r="D91" s="78">
        <v>4</v>
      </c>
      <c r="E91" s="78">
        <v>5</v>
      </c>
      <c r="F91" s="78">
        <v>4</v>
      </c>
      <c r="G91" s="78">
        <v>5</v>
      </c>
      <c r="H91" s="78">
        <v>5</v>
      </c>
      <c r="I91" s="78">
        <v>3</v>
      </c>
      <c r="J91" s="78">
        <v>4</v>
      </c>
      <c r="K91" s="78">
        <v>5</v>
      </c>
      <c r="L91" s="78">
        <v>3</v>
      </c>
    </row>
    <row r="92" spans="1:12" x14ac:dyDescent="0.2">
      <c r="A92" s="78">
        <v>5</v>
      </c>
      <c r="B92" s="78">
        <v>5</v>
      </c>
      <c r="C92" s="78">
        <v>5</v>
      </c>
      <c r="D92" s="78">
        <v>5</v>
      </c>
      <c r="E92" s="78">
        <v>5</v>
      </c>
      <c r="F92" s="78">
        <v>5</v>
      </c>
      <c r="G92" s="78">
        <v>5</v>
      </c>
      <c r="H92" s="78">
        <v>5</v>
      </c>
      <c r="I92" s="78">
        <v>5</v>
      </c>
      <c r="J92" s="78">
        <v>5</v>
      </c>
      <c r="K92" s="78">
        <v>5</v>
      </c>
      <c r="L92" s="78">
        <v>5</v>
      </c>
    </row>
    <row r="93" spans="1:12" x14ac:dyDescent="0.2">
      <c r="A93" s="78">
        <v>5</v>
      </c>
      <c r="B93" s="78">
        <v>5</v>
      </c>
      <c r="C93" s="78">
        <v>5</v>
      </c>
      <c r="D93" s="78">
        <v>5</v>
      </c>
      <c r="E93" s="78">
        <v>5</v>
      </c>
      <c r="F93" s="78">
        <v>5</v>
      </c>
      <c r="G93" s="78">
        <v>5</v>
      </c>
      <c r="H93" s="78">
        <v>5</v>
      </c>
      <c r="I93" s="78">
        <v>4</v>
      </c>
      <c r="J93" s="78">
        <v>4</v>
      </c>
      <c r="K93" s="78">
        <v>5</v>
      </c>
      <c r="L93" s="78">
        <v>4</v>
      </c>
    </row>
    <row r="94" spans="1:12" x14ac:dyDescent="0.2">
      <c r="A94" s="78">
        <v>4</v>
      </c>
      <c r="B94" s="78">
        <v>5</v>
      </c>
      <c r="C94" s="78">
        <v>4</v>
      </c>
      <c r="D94" s="78">
        <v>4</v>
      </c>
      <c r="E94" s="78">
        <v>5</v>
      </c>
      <c r="F94" s="78">
        <v>5</v>
      </c>
      <c r="G94" s="78">
        <v>5</v>
      </c>
      <c r="H94" s="78">
        <v>5</v>
      </c>
      <c r="I94" s="78">
        <v>4</v>
      </c>
      <c r="J94" s="78">
        <v>4</v>
      </c>
      <c r="K94" s="78">
        <v>5</v>
      </c>
      <c r="L94" s="78">
        <v>2</v>
      </c>
    </row>
    <row r="95" spans="1:12" x14ac:dyDescent="0.2">
      <c r="A95" s="78">
        <v>4</v>
      </c>
      <c r="B95" s="78">
        <v>5</v>
      </c>
      <c r="C95" s="78">
        <v>5</v>
      </c>
      <c r="D95" s="78">
        <v>3</v>
      </c>
      <c r="E95" s="78">
        <v>5</v>
      </c>
      <c r="F95" s="78">
        <v>5</v>
      </c>
      <c r="G95" s="78">
        <v>5</v>
      </c>
      <c r="H95" s="78">
        <v>4</v>
      </c>
      <c r="I95" s="78">
        <v>2</v>
      </c>
      <c r="J95" s="78">
        <v>3</v>
      </c>
      <c r="K95" s="78">
        <v>5</v>
      </c>
      <c r="L95" s="78">
        <v>2</v>
      </c>
    </row>
    <row r="96" spans="1:12" x14ac:dyDescent="0.2">
      <c r="A96" s="78">
        <v>5</v>
      </c>
      <c r="B96" s="78">
        <v>5</v>
      </c>
      <c r="C96" s="78">
        <v>4</v>
      </c>
      <c r="D96" s="78">
        <v>5</v>
      </c>
      <c r="E96" s="78">
        <v>3</v>
      </c>
      <c r="F96" s="78">
        <v>5</v>
      </c>
      <c r="G96" s="78">
        <v>4</v>
      </c>
      <c r="H96" s="78">
        <v>5</v>
      </c>
      <c r="I96" s="78">
        <v>4</v>
      </c>
      <c r="J96" s="78">
        <v>4</v>
      </c>
      <c r="K96" s="78">
        <v>5</v>
      </c>
      <c r="L96" s="78">
        <v>3</v>
      </c>
    </row>
    <row r="97" spans="1:12" x14ac:dyDescent="0.2">
      <c r="A97" s="78">
        <v>5</v>
      </c>
      <c r="B97" s="78">
        <v>5</v>
      </c>
      <c r="C97" s="78">
        <v>5</v>
      </c>
      <c r="D97" s="78">
        <v>4</v>
      </c>
      <c r="E97" s="78">
        <v>5</v>
      </c>
      <c r="F97" s="78">
        <v>4</v>
      </c>
      <c r="G97" s="78">
        <v>5</v>
      </c>
      <c r="H97" s="78">
        <v>3</v>
      </c>
      <c r="I97" s="78">
        <v>2</v>
      </c>
      <c r="J97" s="78">
        <v>4</v>
      </c>
      <c r="K97" s="78">
        <v>2</v>
      </c>
      <c r="L97" s="78">
        <v>3</v>
      </c>
    </row>
    <row r="98" spans="1:12" x14ac:dyDescent="0.2">
      <c r="A98" s="78">
        <v>4</v>
      </c>
      <c r="B98" s="78">
        <v>5</v>
      </c>
      <c r="C98" s="78">
        <v>5</v>
      </c>
      <c r="D98" s="78">
        <v>4</v>
      </c>
      <c r="E98" s="78">
        <v>5</v>
      </c>
      <c r="F98" s="78">
        <v>4</v>
      </c>
      <c r="G98" s="78">
        <v>5</v>
      </c>
      <c r="H98" s="78">
        <v>5</v>
      </c>
      <c r="I98" s="78">
        <v>3</v>
      </c>
      <c r="J98" s="78">
        <v>4</v>
      </c>
      <c r="K98" s="78">
        <v>5</v>
      </c>
      <c r="L98" s="78">
        <v>2</v>
      </c>
    </row>
    <row r="99" spans="1:12" x14ac:dyDescent="0.2">
      <c r="A99" s="78">
        <v>3</v>
      </c>
      <c r="B99" s="78">
        <v>5</v>
      </c>
      <c r="C99" s="78">
        <v>4</v>
      </c>
      <c r="D99" s="78">
        <v>4</v>
      </c>
      <c r="E99" s="78">
        <v>5</v>
      </c>
      <c r="F99" s="78">
        <v>4</v>
      </c>
      <c r="G99" s="78">
        <v>3</v>
      </c>
      <c r="H99" s="78">
        <v>4</v>
      </c>
      <c r="I99" s="78">
        <v>4</v>
      </c>
      <c r="J99" s="78">
        <v>3</v>
      </c>
      <c r="K99" s="78">
        <v>5</v>
      </c>
      <c r="L99" s="78">
        <v>3</v>
      </c>
    </row>
    <row r="100" spans="1:12" x14ac:dyDescent="0.2">
      <c r="A100" s="78">
        <v>4</v>
      </c>
      <c r="B100" s="78">
        <v>5</v>
      </c>
      <c r="C100" s="78">
        <v>5</v>
      </c>
      <c r="D100" s="78">
        <v>5</v>
      </c>
      <c r="E100" s="78">
        <v>5</v>
      </c>
      <c r="F100" s="78">
        <v>4</v>
      </c>
      <c r="G100" s="78">
        <v>5</v>
      </c>
      <c r="H100" s="78">
        <v>4</v>
      </c>
      <c r="I100" s="78">
        <v>5</v>
      </c>
      <c r="J100" s="78">
        <v>4</v>
      </c>
      <c r="K100" s="78">
        <v>4</v>
      </c>
      <c r="L100" s="78">
        <v>4</v>
      </c>
    </row>
    <row r="101" spans="1:12" x14ac:dyDescent="0.2">
      <c r="A101" s="78">
        <v>3</v>
      </c>
      <c r="B101" s="78">
        <v>5</v>
      </c>
      <c r="C101" s="78">
        <v>5</v>
      </c>
      <c r="D101" s="78">
        <v>5</v>
      </c>
      <c r="E101" s="78">
        <v>4</v>
      </c>
      <c r="F101" s="78">
        <v>3</v>
      </c>
      <c r="G101" s="78">
        <v>5</v>
      </c>
      <c r="H101" s="78">
        <v>5</v>
      </c>
      <c r="I101" s="78">
        <v>4</v>
      </c>
      <c r="J101" s="78">
        <v>4</v>
      </c>
      <c r="K101" s="78">
        <v>5</v>
      </c>
      <c r="L101" s="78">
        <v>3</v>
      </c>
    </row>
    <row r="102" spans="1:12" x14ac:dyDescent="0.2">
      <c r="A102" s="78">
        <v>4</v>
      </c>
      <c r="B102" s="78">
        <v>4</v>
      </c>
      <c r="C102" s="78">
        <v>4</v>
      </c>
      <c r="D102" s="78">
        <v>4</v>
      </c>
      <c r="E102" s="78">
        <v>5</v>
      </c>
      <c r="F102" s="78">
        <v>5</v>
      </c>
      <c r="G102" s="78">
        <v>5</v>
      </c>
      <c r="H102" s="78">
        <v>5</v>
      </c>
      <c r="I102" s="78">
        <v>5</v>
      </c>
      <c r="J102" s="78">
        <v>5</v>
      </c>
      <c r="K102" s="78">
        <v>5</v>
      </c>
      <c r="L102" s="78">
        <v>5</v>
      </c>
    </row>
    <row r="103" spans="1:12" x14ac:dyDescent="0.2">
      <c r="A103" s="78">
        <v>5</v>
      </c>
      <c r="B103" s="78">
        <v>5</v>
      </c>
      <c r="C103" s="78">
        <v>5</v>
      </c>
      <c r="D103" s="78">
        <v>5</v>
      </c>
      <c r="E103" s="78">
        <v>5</v>
      </c>
      <c r="F103" s="78">
        <v>5</v>
      </c>
      <c r="G103" s="78">
        <v>5</v>
      </c>
      <c r="H103" s="78">
        <v>5</v>
      </c>
      <c r="I103" s="78">
        <v>5</v>
      </c>
      <c r="J103" s="78">
        <v>5</v>
      </c>
      <c r="K103" s="78">
        <v>5</v>
      </c>
      <c r="L103" s="78">
        <v>5</v>
      </c>
    </row>
    <row r="104" spans="1:12" x14ac:dyDescent="0.2">
      <c r="A104" s="78">
        <v>5</v>
      </c>
      <c r="B104" s="78">
        <v>5</v>
      </c>
      <c r="C104" s="78">
        <v>5</v>
      </c>
      <c r="D104" s="78">
        <v>4</v>
      </c>
      <c r="E104" s="78">
        <v>5</v>
      </c>
      <c r="F104" s="78">
        <v>5</v>
      </c>
      <c r="G104" s="78">
        <v>5</v>
      </c>
      <c r="H104" s="78">
        <v>5</v>
      </c>
      <c r="I104" s="78">
        <v>5</v>
      </c>
      <c r="J104" s="78">
        <v>5</v>
      </c>
      <c r="K104" s="78">
        <v>5</v>
      </c>
      <c r="L104" s="78">
        <v>5</v>
      </c>
    </row>
    <row r="105" spans="1:12" x14ac:dyDescent="0.2">
      <c r="A105" s="78">
        <v>5</v>
      </c>
      <c r="B105" s="78">
        <v>5</v>
      </c>
      <c r="C105" s="78">
        <v>5</v>
      </c>
      <c r="D105" s="78">
        <v>5</v>
      </c>
      <c r="E105" s="78">
        <v>5</v>
      </c>
      <c r="F105" s="78">
        <v>5</v>
      </c>
      <c r="G105" s="78">
        <v>5</v>
      </c>
      <c r="H105" s="78">
        <v>5</v>
      </c>
      <c r="I105" s="78">
        <v>5</v>
      </c>
      <c r="J105" s="78">
        <v>5</v>
      </c>
      <c r="K105" s="78">
        <v>5</v>
      </c>
      <c r="L105" s="78">
        <v>5</v>
      </c>
    </row>
    <row r="106" spans="1:12" x14ac:dyDescent="0.2">
      <c r="A106" s="78">
        <v>5</v>
      </c>
      <c r="B106" s="78">
        <v>5</v>
      </c>
      <c r="C106" s="78">
        <v>5</v>
      </c>
      <c r="D106" s="78">
        <v>4</v>
      </c>
      <c r="E106" s="78">
        <v>4</v>
      </c>
      <c r="F106" s="78">
        <v>5</v>
      </c>
      <c r="G106" s="78">
        <v>5</v>
      </c>
      <c r="H106" s="78">
        <v>4</v>
      </c>
      <c r="I106" s="78">
        <v>5</v>
      </c>
      <c r="J106" s="78">
        <v>4</v>
      </c>
      <c r="K106" s="78">
        <v>4</v>
      </c>
      <c r="L106" s="78">
        <v>4</v>
      </c>
    </row>
    <row r="107" spans="1:12" x14ac:dyDescent="0.2">
      <c r="A107" s="78">
        <v>5</v>
      </c>
      <c r="B107" s="78">
        <v>5</v>
      </c>
      <c r="C107" s="78">
        <v>5</v>
      </c>
      <c r="D107" s="78">
        <v>5</v>
      </c>
      <c r="E107" s="78">
        <v>5</v>
      </c>
      <c r="F107" s="78">
        <v>5</v>
      </c>
      <c r="G107" s="78">
        <v>5</v>
      </c>
      <c r="H107" s="78">
        <v>5</v>
      </c>
      <c r="I107" s="78">
        <v>5</v>
      </c>
      <c r="J107" s="78">
        <v>5</v>
      </c>
      <c r="K107" s="78">
        <v>5</v>
      </c>
      <c r="L107" s="78">
        <v>5</v>
      </c>
    </row>
    <row r="108" spans="1:12" x14ac:dyDescent="0.2">
      <c r="A108" s="78">
        <v>5</v>
      </c>
      <c r="B108" s="78">
        <v>5</v>
      </c>
      <c r="C108" s="78">
        <v>5</v>
      </c>
      <c r="D108" s="78">
        <v>5</v>
      </c>
      <c r="E108" s="78">
        <v>5</v>
      </c>
      <c r="F108" s="78">
        <v>5</v>
      </c>
      <c r="G108" s="78">
        <v>5</v>
      </c>
      <c r="H108" s="78">
        <v>5</v>
      </c>
      <c r="I108" s="78">
        <v>5</v>
      </c>
      <c r="J108" s="78">
        <v>5</v>
      </c>
      <c r="K108" s="78">
        <v>5</v>
      </c>
      <c r="L108" s="78">
        <v>5</v>
      </c>
    </row>
    <row r="109" spans="1:12" x14ac:dyDescent="0.2">
      <c r="A109" s="78">
        <v>5</v>
      </c>
      <c r="B109" s="78">
        <v>5</v>
      </c>
      <c r="C109" s="78">
        <v>5</v>
      </c>
      <c r="D109" s="78">
        <v>5</v>
      </c>
      <c r="E109" s="78">
        <v>5</v>
      </c>
      <c r="F109" s="78">
        <v>5</v>
      </c>
      <c r="G109" s="78">
        <v>5</v>
      </c>
      <c r="H109" s="78">
        <v>5</v>
      </c>
      <c r="I109" s="78">
        <v>5</v>
      </c>
      <c r="J109" s="78">
        <v>5</v>
      </c>
      <c r="K109" s="78">
        <v>5</v>
      </c>
      <c r="L109" s="78">
        <v>5</v>
      </c>
    </row>
    <row r="110" spans="1:12" x14ac:dyDescent="0.2">
      <c r="A110" s="78">
        <v>5</v>
      </c>
      <c r="B110" s="78">
        <v>5</v>
      </c>
      <c r="C110" s="78">
        <v>5</v>
      </c>
      <c r="D110" s="78">
        <v>5</v>
      </c>
      <c r="E110" s="78">
        <v>5</v>
      </c>
      <c r="F110" s="78">
        <v>5</v>
      </c>
      <c r="G110" s="78">
        <v>5</v>
      </c>
      <c r="H110" s="78">
        <v>5</v>
      </c>
      <c r="I110" s="78">
        <v>5</v>
      </c>
      <c r="J110" s="78">
        <v>5</v>
      </c>
      <c r="K110" s="78">
        <v>5</v>
      </c>
      <c r="L110" s="78">
        <v>5</v>
      </c>
    </row>
    <row r="111" spans="1:12" x14ac:dyDescent="0.2">
      <c r="A111" s="78">
        <v>5</v>
      </c>
      <c r="B111" s="78">
        <v>5</v>
      </c>
      <c r="C111" s="78">
        <v>5</v>
      </c>
      <c r="D111" s="78">
        <v>5</v>
      </c>
      <c r="E111" s="78">
        <v>5</v>
      </c>
      <c r="F111" s="78">
        <v>5</v>
      </c>
      <c r="G111" s="78">
        <v>5</v>
      </c>
      <c r="H111" s="78">
        <v>5</v>
      </c>
      <c r="I111" s="78">
        <v>5</v>
      </c>
      <c r="J111" s="78">
        <v>5</v>
      </c>
      <c r="K111" s="78">
        <v>5</v>
      </c>
      <c r="L111" s="78">
        <v>5</v>
      </c>
    </row>
    <row r="112" spans="1:12" x14ac:dyDescent="0.2">
      <c r="A112" s="78">
        <v>5</v>
      </c>
      <c r="B112" s="78">
        <v>5</v>
      </c>
      <c r="C112" s="78">
        <v>5</v>
      </c>
      <c r="D112" s="78">
        <v>5</v>
      </c>
      <c r="E112" s="78">
        <v>5</v>
      </c>
      <c r="F112" s="78">
        <v>5</v>
      </c>
      <c r="G112" s="78">
        <v>5</v>
      </c>
      <c r="H112" s="78">
        <v>5</v>
      </c>
      <c r="I112" s="78">
        <v>5</v>
      </c>
      <c r="J112" s="78">
        <v>5</v>
      </c>
      <c r="K112" s="78">
        <v>5</v>
      </c>
      <c r="L112" s="78">
        <v>5</v>
      </c>
    </row>
    <row r="113" spans="1:12" x14ac:dyDescent="0.2">
      <c r="A113" s="78">
        <v>4</v>
      </c>
      <c r="B113" s="78">
        <v>5</v>
      </c>
      <c r="C113" s="78">
        <v>5</v>
      </c>
      <c r="D113" s="78">
        <v>5</v>
      </c>
      <c r="E113" s="78">
        <v>5</v>
      </c>
      <c r="F113" s="78">
        <v>5</v>
      </c>
      <c r="G113" s="78">
        <v>5</v>
      </c>
      <c r="H113" s="78">
        <v>4</v>
      </c>
      <c r="I113" s="78">
        <v>5</v>
      </c>
      <c r="J113" s="78">
        <v>4</v>
      </c>
      <c r="K113" s="78">
        <v>5</v>
      </c>
      <c r="L113" s="78">
        <v>4</v>
      </c>
    </row>
    <row r="114" spans="1:12" x14ac:dyDescent="0.2">
      <c r="A114" s="78">
        <v>5</v>
      </c>
      <c r="B114" s="78">
        <v>5</v>
      </c>
      <c r="C114" s="78">
        <v>5</v>
      </c>
      <c r="D114" s="78">
        <v>5</v>
      </c>
      <c r="E114" s="78">
        <v>5</v>
      </c>
      <c r="F114" s="78">
        <v>5</v>
      </c>
      <c r="G114" s="78">
        <v>5</v>
      </c>
      <c r="H114" s="78">
        <v>5</v>
      </c>
      <c r="I114" s="78">
        <v>5</v>
      </c>
      <c r="J114" s="78">
        <v>5</v>
      </c>
      <c r="K114" s="78">
        <v>5</v>
      </c>
      <c r="L114" s="78">
        <v>5</v>
      </c>
    </row>
    <row r="115" spans="1:12" x14ac:dyDescent="0.2">
      <c r="A115" s="78">
        <v>5</v>
      </c>
      <c r="B115" s="78">
        <v>5</v>
      </c>
      <c r="C115" s="78">
        <v>5</v>
      </c>
      <c r="D115" s="78">
        <v>5</v>
      </c>
      <c r="E115" s="78">
        <v>5</v>
      </c>
      <c r="F115" s="78">
        <v>5</v>
      </c>
      <c r="G115" s="78">
        <v>5</v>
      </c>
      <c r="H115" s="78">
        <v>5</v>
      </c>
      <c r="I115" s="78">
        <v>5</v>
      </c>
      <c r="J115" s="78">
        <v>5</v>
      </c>
      <c r="K115" s="78">
        <v>5</v>
      </c>
      <c r="L115" s="78">
        <v>5</v>
      </c>
    </row>
    <row r="116" spans="1:12" x14ac:dyDescent="0.2">
      <c r="A116" s="78">
        <v>5</v>
      </c>
      <c r="B116" s="78">
        <v>5</v>
      </c>
      <c r="C116" s="78">
        <v>5</v>
      </c>
      <c r="D116" s="78">
        <v>5</v>
      </c>
      <c r="E116" s="78">
        <v>5</v>
      </c>
      <c r="F116" s="78">
        <v>5</v>
      </c>
      <c r="G116" s="78">
        <v>5</v>
      </c>
      <c r="H116" s="78">
        <v>5</v>
      </c>
      <c r="I116" s="78">
        <v>5</v>
      </c>
      <c r="J116" s="78">
        <v>5</v>
      </c>
      <c r="K116" s="78">
        <v>5</v>
      </c>
      <c r="L116" s="78">
        <v>5</v>
      </c>
    </row>
    <row r="117" spans="1:12" x14ac:dyDescent="0.2">
      <c r="A117" s="78">
        <v>5</v>
      </c>
      <c r="B117" s="78">
        <v>5</v>
      </c>
      <c r="C117" s="78">
        <v>5</v>
      </c>
      <c r="D117" s="78">
        <v>5</v>
      </c>
      <c r="E117" s="78">
        <v>5</v>
      </c>
      <c r="F117" s="78">
        <v>5</v>
      </c>
      <c r="G117" s="78">
        <v>5</v>
      </c>
      <c r="H117" s="78">
        <v>5</v>
      </c>
      <c r="I117" s="78">
        <v>5</v>
      </c>
      <c r="J117" s="78">
        <v>5</v>
      </c>
      <c r="K117" s="78">
        <v>5</v>
      </c>
      <c r="L117" s="78">
        <v>5</v>
      </c>
    </row>
    <row r="118" spans="1:12" x14ac:dyDescent="0.2">
      <c r="A118" s="78">
        <v>5</v>
      </c>
      <c r="B118" s="78">
        <v>5</v>
      </c>
      <c r="C118" s="78">
        <v>5</v>
      </c>
      <c r="D118" s="78">
        <v>5</v>
      </c>
      <c r="E118" s="78">
        <v>5</v>
      </c>
      <c r="F118" s="78">
        <v>5</v>
      </c>
      <c r="G118" s="78">
        <v>5</v>
      </c>
      <c r="H118" s="78">
        <v>5</v>
      </c>
      <c r="I118" s="78">
        <v>5</v>
      </c>
      <c r="J118" s="78">
        <v>5</v>
      </c>
      <c r="K118" s="78">
        <v>5</v>
      </c>
      <c r="L118" s="78">
        <v>5</v>
      </c>
    </row>
    <row r="119" spans="1:12" x14ac:dyDescent="0.2">
      <c r="A119" s="78">
        <v>5</v>
      </c>
      <c r="B119" s="78">
        <v>5</v>
      </c>
      <c r="C119" s="78">
        <v>5</v>
      </c>
      <c r="D119" s="78">
        <v>5</v>
      </c>
      <c r="E119" s="78">
        <v>5</v>
      </c>
      <c r="F119" s="78">
        <v>5</v>
      </c>
      <c r="G119" s="78">
        <v>5</v>
      </c>
      <c r="H119" s="78">
        <v>5</v>
      </c>
      <c r="I119" s="78">
        <v>5</v>
      </c>
      <c r="J119" s="78">
        <v>5</v>
      </c>
      <c r="K119" s="78">
        <v>5</v>
      </c>
      <c r="L119" s="78">
        <v>5</v>
      </c>
    </row>
    <row r="120" spans="1:12" x14ac:dyDescent="0.2">
      <c r="A120" s="78">
        <v>5</v>
      </c>
      <c r="B120" s="78">
        <v>4</v>
      </c>
      <c r="C120" s="78">
        <v>5</v>
      </c>
      <c r="D120" s="78">
        <v>5</v>
      </c>
      <c r="E120" s="78">
        <v>5</v>
      </c>
      <c r="F120" s="78">
        <v>5</v>
      </c>
      <c r="G120" s="78">
        <v>5</v>
      </c>
      <c r="H120" s="78">
        <v>5</v>
      </c>
      <c r="I120" s="78">
        <v>5</v>
      </c>
      <c r="J120" s="78">
        <v>5</v>
      </c>
      <c r="K120" s="78">
        <v>5</v>
      </c>
      <c r="L120" s="78">
        <v>5</v>
      </c>
    </row>
    <row r="121" spans="1:12" x14ac:dyDescent="0.2">
      <c r="A121" s="78">
        <v>5</v>
      </c>
      <c r="B121" s="78">
        <v>5</v>
      </c>
      <c r="C121" s="78">
        <v>5</v>
      </c>
      <c r="D121" s="78">
        <v>5</v>
      </c>
      <c r="E121" s="78">
        <v>5</v>
      </c>
      <c r="F121" s="78">
        <v>5</v>
      </c>
      <c r="G121" s="78">
        <v>5</v>
      </c>
      <c r="H121" s="78">
        <v>5</v>
      </c>
      <c r="I121" s="78">
        <v>5</v>
      </c>
      <c r="J121" s="78">
        <v>5</v>
      </c>
      <c r="K121" s="78">
        <v>5</v>
      </c>
      <c r="L121" s="78">
        <v>5</v>
      </c>
    </row>
    <row r="122" spans="1:12" ht="13.5" thickBot="1" x14ac:dyDescent="0.25">
      <c r="A122" s="79">
        <v>5</v>
      </c>
      <c r="B122" s="79">
        <v>5</v>
      </c>
      <c r="C122" s="79">
        <v>5</v>
      </c>
      <c r="D122" s="79">
        <v>5</v>
      </c>
      <c r="E122" s="79">
        <v>5</v>
      </c>
      <c r="F122" s="79">
        <v>5</v>
      </c>
      <c r="G122" s="79">
        <v>5</v>
      </c>
      <c r="H122" s="79">
        <v>5</v>
      </c>
      <c r="I122" s="79">
        <v>5</v>
      </c>
      <c r="J122" s="79">
        <v>5</v>
      </c>
      <c r="K122" s="79">
        <v>5</v>
      </c>
      <c r="L122" s="79">
        <v>5</v>
      </c>
    </row>
    <row r="123" spans="1:12" x14ac:dyDescent="0.2">
      <c r="A123" s="88">
        <f>+SUM(A2:A122)</f>
        <v>529</v>
      </c>
      <c r="B123" s="88">
        <f t="shared" ref="B123:L123" si="0">+SUM(B2:B122)</f>
        <v>558</v>
      </c>
      <c r="C123" s="88">
        <f t="shared" si="0"/>
        <v>547</v>
      </c>
      <c r="D123" s="88">
        <f t="shared" si="0"/>
        <v>525</v>
      </c>
      <c r="E123" s="88">
        <f t="shared" si="0"/>
        <v>553</v>
      </c>
      <c r="F123" s="88">
        <f t="shared" si="0"/>
        <v>541</v>
      </c>
      <c r="G123" s="88">
        <f t="shared" si="0"/>
        <v>548</v>
      </c>
      <c r="H123" s="88">
        <f t="shared" si="0"/>
        <v>533</v>
      </c>
      <c r="I123" s="88">
        <f t="shared" si="0"/>
        <v>509</v>
      </c>
      <c r="J123" s="88">
        <f t="shared" si="0"/>
        <v>521</v>
      </c>
      <c r="K123" s="88">
        <f t="shared" si="0"/>
        <v>544</v>
      </c>
      <c r="L123" s="88">
        <f t="shared" si="0"/>
        <v>495</v>
      </c>
    </row>
    <row r="124" spans="1:12" ht="13.5" thickBot="1" x14ac:dyDescent="0.25">
      <c r="A124" s="89"/>
      <c r="B124" s="89"/>
      <c r="C124" s="89"/>
      <c r="D124" s="89"/>
      <c r="E124" s="89"/>
      <c r="F124" s="89"/>
      <c r="G124" s="89"/>
      <c r="H124" s="89"/>
      <c r="I124" s="89"/>
      <c r="J124" s="89"/>
      <c r="K124" s="89"/>
      <c r="L124" s="89"/>
    </row>
  </sheetData>
  <mergeCells count="12">
    <mergeCell ref="L123:L124"/>
    <mergeCell ref="A123:A124"/>
    <mergeCell ref="B123:B124"/>
    <mergeCell ref="C123:C124"/>
    <mergeCell ref="D123:D124"/>
    <mergeCell ref="E123:E124"/>
    <mergeCell ref="F123:F124"/>
    <mergeCell ref="G123:G124"/>
    <mergeCell ref="H123:H124"/>
    <mergeCell ref="I123:I124"/>
    <mergeCell ref="J123:J124"/>
    <mergeCell ref="K123:K124"/>
  </mergeCells>
  <pageMargins left="0.7" right="0.7" top="0.75" bottom="0.75" header="0.3" footer="0.3"/>
  <ignoredErrors>
    <ignoredError sqref="Q9:Q20" calculatedColumn="1"/>
  </ignoredErrors>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RESPUESTAS FORMUARIO</vt:lpstr>
      <vt:lpstr>TABLAS</vt:lpstr>
      <vt:lpstr>INFORMACIÓN SOCIODEMOGRAFICA</vt:lpstr>
      <vt:lpstr>SERVICIO MANTENIMIENTO</vt:lpstr>
      <vt:lpstr>PREDIC, PREVEN, CORREC</vt:lpstr>
      <vt:lpstr>PRECIO</vt:lpstr>
      <vt:lpstr>PROMOCIÓN</vt:lpstr>
      <vt:lpstr>PLAZA</vt:lpstr>
      <vt:lpstr>TIPO DE SITUACIONES</vt:lpstr>
      <vt:lpstr>TIPOS DE EQUIPOS DE REFRI</vt:lpstr>
      <vt:lpstr>CONTENIDO EN PUBLICIDAD</vt:lpstr>
      <vt:lpstr>CANALES DE COMUNICA</vt:lpstr>
      <vt:lpstr>INCENTIVOS</vt:lpstr>
      <vt:lpstr>ASPECTOS MANTE</vt:lpstr>
      <vt:lpstr>ASPECTOS MANTE ACTUAL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Silvia Fernanda Bohorquez Torres</cp:lastModifiedBy>
  <dcterms:modified xsi:type="dcterms:W3CDTF">2024-06-24T16:56:14Z</dcterms:modified>
</cp:coreProperties>
</file>